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audk.sharepoint.com/sites/Bygningersbredygtighed/Delte dokumenter/Udvikling af LCAbyg/LCAbyg 2023 midlertidig løsning 2025/Filer der skal uploades til old.lcabyg.dk/"/>
    </mc:Choice>
  </mc:AlternateContent>
  <xr:revisionPtr revIDLastSave="299" documentId="13_ncr:1_{4C78E042-1FD3-4501-ABFD-C43514CB5E28}" xr6:coauthVersionLast="47" xr6:coauthVersionMax="47" xr10:uidLastSave="{80E93491-302A-427A-A851-39F8E3B8B106}"/>
  <bookViews>
    <workbookView xWindow="-110" yWindow="-110" windowWidth="19420" windowHeight="11500" xr2:uid="{E87BFCB0-946C-4B50-9052-93C0581870FC}"/>
  </bookViews>
  <sheets>
    <sheet name="Bygningskonstruktioner" sheetId="1" r:id="rId1"/>
    <sheet name="Referenceværdier" sheetId="2" r:id="rId2"/>
    <sheet name="Elforsyning" sheetId="5" state="hidden" r:id="rId3"/>
    <sheet name="Varmeforsyning" sheetId="6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6" i="1"/>
  <c r="C14" i="1"/>
  <c r="F14" i="1" s="1"/>
  <c r="F12" i="1" l="1"/>
  <c r="F9" i="1"/>
  <c r="F11" i="1"/>
  <c r="F10" i="1"/>
  <c r="F8" i="1"/>
  <c r="F7" i="1"/>
  <c r="AG3" i="6"/>
  <c r="AD1" i="6"/>
  <c r="U3" i="6"/>
  <c r="R1" i="6"/>
  <c r="I3" i="6"/>
  <c r="J3" i="6" s="1"/>
  <c r="K3" i="6" s="1" a="1"/>
  <c r="K3" i="6" s="1"/>
  <c r="F1" i="6"/>
  <c r="I3" i="5"/>
  <c r="K3" i="5" s="1"/>
  <c r="M3" i="5" s="1"/>
  <c r="F1" i="5"/>
  <c r="F16" i="1" l="1"/>
  <c r="J3" i="5"/>
  <c r="L3" i="5" s="1"/>
  <c r="N3" i="5" s="1"/>
  <c r="AH3" i="6"/>
  <c r="I4" i="6"/>
  <c r="U4" i="6"/>
  <c r="V3" i="6"/>
  <c r="W3" i="6" s="1" a="1"/>
  <c r="W3" i="6" s="1"/>
  <c r="Y3" i="6" s="1"/>
  <c r="AG4" i="6"/>
  <c r="M3" i="6"/>
  <c r="I4" i="5"/>
  <c r="AJ3" i="6" l="1"/>
  <c r="AI3" i="6" a="1"/>
  <c r="AI3" i="6" s="1"/>
  <c r="AK3" i="6" s="1"/>
  <c r="I5" i="6"/>
  <c r="J5" i="6" s="1"/>
  <c r="K5" i="6" s="1" a="1"/>
  <c r="K5" i="6" s="1"/>
  <c r="M5" i="6" s="1"/>
  <c r="J4" i="6"/>
  <c r="P3" i="5"/>
  <c r="O3" i="5"/>
  <c r="AH4" i="6"/>
  <c r="K4" i="5"/>
  <c r="M4" i="5" s="1"/>
  <c r="J4" i="5"/>
  <c r="L4" i="5" s="1"/>
  <c r="X3" i="6"/>
  <c r="Z3" i="6" s="1"/>
  <c r="V4" i="6"/>
  <c r="U5" i="6"/>
  <c r="U6" i="6" s="1"/>
  <c r="AG5" i="6"/>
  <c r="L3" i="6"/>
  <c r="N3" i="6" s="1"/>
  <c r="I5" i="5"/>
  <c r="X4" i="6" l="1"/>
  <c r="W4" i="6" a="1"/>
  <c r="W4" i="6" s="1"/>
  <c r="Y4" i="6" s="1"/>
  <c r="AJ4" i="6"/>
  <c r="AI4" i="6" a="1"/>
  <c r="AI4" i="6" s="1"/>
  <c r="AK4" i="6" s="1"/>
  <c r="AL3" i="6"/>
  <c r="L4" i="6"/>
  <c r="K4" i="6" a="1"/>
  <c r="K4" i="6" s="1"/>
  <c r="M4" i="6" s="1"/>
  <c r="O3" i="6"/>
  <c r="I6" i="6"/>
  <c r="AB3" i="6"/>
  <c r="AA3" i="6"/>
  <c r="V6" i="6"/>
  <c r="AH5" i="6"/>
  <c r="V5" i="6"/>
  <c r="K5" i="5"/>
  <c r="M5" i="5" s="1"/>
  <c r="J5" i="5"/>
  <c r="L5" i="5" s="1"/>
  <c r="AG6" i="6"/>
  <c r="U7" i="6"/>
  <c r="P3" i="6"/>
  <c r="L5" i="6"/>
  <c r="N5" i="6" s="1"/>
  <c r="I6" i="5"/>
  <c r="N4" i="5"/>
  <c r="Z4" i="6" l="1"/>
  <c r="AA4" i="6" s="1"/>
  <c r="AL4" i="6"/>
  <c r="AN4" i="6" s="1"/>
  <c r="AJ5" i="6"/>
  <c r="AI5" i="6" a="1"/>
  <c r="AI5" i="6" s="1"/>
  <c r="AK5" i="6" s="1"/>
  <c r="X6" i="6"/>
  <c r="W6" i="6" a="1"/>
  <c r="W6" i="6" s="1"/>
  <c r="Y6" i="6" s="1"/>
  <c r="AM3" i="6"/>
  <c r="AN3" i="6"/>
  <c r="X5" i="6"/>
  <c r="W5" i="6" a="1"/>
  <c r="W5" i="6" s="1"/>
  <c r="Y5" i="6" s="1"/>
  <c r="N4" i="6"/>
  <c r="O4" i="6" s="1"/>
  <c r="J6" i="6"/>
  <c r="I7" i="6"/>
  <c r="I8" i="6" s="1"/>
  <c r="AH6" i="6"/>
  <c r="P4" i="5"/>
  <c r="O4" i="5"/>
  <c r="V7" i="6"/>
  <c r="J6" i="5"/>
  <c r="L6" i="5" s="1"/>
  <c r="K6" i="5"/>
  <c r="M6" i="5" s="1"/>
  <c r="AG7" i="6"/>
  <c r="U8" i="6"/>
  <c r="V8" i="6" s="1"/>
  <c r="W8" i="6" s="1" a="1"/>
  <c r="W8" i="6" s="1"/>
  <c r="P5" i="6"/>
  <c r="O5" i="6"/>
  <c r="I7" i="5"/>
  <c r="N5" i="5"/>
  <c r="AB4" i="6" l="1"/>
  <c r="AM4" i="6"/>
  <c r="AL5" i="6"/>
  <c r="Z6" i="6"/>
  <c r="AA6" i="6" s="1"/>
  <c r="AJ6" i="6"/>
  <c r="AI6" i="6" a="1"/>
  <c r="AI6" i="6" s="1"/>
  <c r="AK6" i="6" s="1"/>
  <c r="X7" i="6"/>
  <c r="W7" i="6" a="1"/>
  <c r="W7" i="6" s="1"/>
  <c r="Y7" i="6" s="1"/>
  <c r="Z5" i="6"/>
  <c r="AA5" i="6" s="1"/>
  <c r="P4" i="6"/>
  <c r="L6" i="6"/>
  <c r="K6" i="6" a="1"/>
  <c r="K6" i="6" s="1"/>
  <c r="M6" i="6" s="1"/>
  <c r="J7" i="6"/>
  <c r="X8" i="6"/>
  <c r="Y8" i="6"/>
  <c r="O5" i="5"/>
  <c r="P5" i="5"/>
  <c r="K7" i="5"/>
  <c r="M7" i="5" s="1"/>
  <c r="J7" i="5"/>
  <c r="L7" i="5" s="1"/>
  <c r="AN5" i="6"/>
  <c r="AM5" i="6"/>
  <c r="AH7" i="6"/>
  <c r="AG8" i="6"/>
  <c r="U9" i="6"/>
  <c r="V9" i="6" s="1"/>
  <c r="W9" i="6" s="1" a="1"/>
  <c r="W9" i="6" s="1"/>
  <c r="J8" i="6"/>
  <c r="K8" i="6" s="1" a="1"/>
  <c r="K8" i="6" s="1"/>
  <c r="I9" i="6"/>
  <c r="I8" i="5"/>
  <c r="J8" i="5" s="1"/>
  <c r="K8" i="5" s="1" a="1"/>
  <c r="K8" i="5" s="1"/>
  <c r="N6" i="5"/>
  <c r="AB6" i="6" l="1"/>
  <c r="AL6" i="6"/>
  <c r="AM6" i="6" s="1"/>
  <c r="AB5" i="6"/>
  <c r="Z7" i="6"/>
  <c r="AB7" i="6" s="1"/>
  <c r="AJ7" i="6"/>
  <c r="AI7" i="6" a="1"/>
  <c r="AI7" i="6" s="1"/>
  <c r="AK7" i="6" s="1"/>
  <c r="AL7" i="6" s="1"/>
  <c r="N6" i="6"/>
  <c r="L7" i="6"/>
  <c r="K7" i="6" a="1"/>
  <c r="K7" i="6" s="1"/>
  <c r="M7" i="6" s="1"/>
  <c r="M8" i="5"/>
  <c r="L8" i="5"/>
  <c r="AH8" i="6"/>
  <c r="Y9" i="6"/>
  <c r="X9" i="6"/>
  <c r="AA7" i="6"/>
  <c r="O6" i="5"/>
  <c r="P6" i="5"/>
  <c r="AG9" i="6"/>
  <c r="U10" i="6"/>
  <c r="V10" i="6" s="1"/>
  <c r="W10" i="6" s="1" a="1"/>
  <c r="W10" i="6" s="1"/>
  <c r="M8" i="6"/>
  <c r="L8" i="6"/>
  <c r="J9" i="6"/>
  <c r="K9" i="6" s="1" a="1"/>
  <c r="K9" i="6" s="1"/>
  <c r="I10" i="6"/>
  <c r="I9" i="5"/>
  <c r="J9" i="5" s="1"/>
  <c r="K9" i="5" s="1" a="1"/>
  <c r="K9" i="5" s="1"/>
  <c r="N7" i="5"/>
  <c r="AN6" i="6" l="1"/>
  <c r="AJ8" i="6"/>
  <c r="AI8" i="6" a="1"/>
  <c r="AI8" i="6" s="1"/>
  <c r="AK8" i="6" s="1"/>
  <c r="P6" i="6"/>
  <c r="O6" i="6"/>
  <c r="N7" i="6"/>
  <c r="P7" i="6" s="1"/>
  <c r="N8" i="5"/>
  <c r="N8" i="6"/>
  <c r="P7" i="5"/>
  <c r="O7" i="5"/>
  <c r="X10" i="6"/>
  <c r="Y10" i="6"/>
  <c r="L9" i="5"/>
  <c r="M9" i="5"/>
  <c r="AM7" i="6"/>
  <c r="AN7" i="6"/>
  <c r="AH9" i="6"/>
  <c r="AG10" i="6"/>
  <c r="Z8" i="6"/>
  <c r="U11" i="6"/>
  <c r="V11" i="6" s="1"/>
  <c r="W11" i="6" s="1" a="1"/>
  <c r="W11" i="6" s="1"/>
  <c r="J10" i="6"/>
  <c r="K10" i="6" s="1" a="1"/>
  <c r="K10" i="6" s="1"/>
  <c r="I11" i="6"/>
  <c r="M9" i="6"/>
  <c r="L9" i="6"/>
  <c r="I10" i="5"/>
  <c r="J10" i="5" s="1"/>
  <c r="K10" i="5" s="1" a="1"/>
  <c r="K10" i="5" s="1"/>
  <c r="AJ9" i="6" l="1"/>
  <c r="AI9" i="6" a="1"/>
  <c r="AI9" i="6" s="1"/>
  <c r="AK9" i="6" s="1"/>
  <c r="O7" i="6"/>
  <c r="O8" i="6"/>
  <c r="P8" i="6"/>
  <c r="X11" i="6"/>
  <c r="Y11" i="6"/>
  <c r="AB8" i="6"/>
  <c r="AA8" i="6"/>
  <c r="M10" i="5"/>
  <c r="L10" i="5"/>
  <c r="AH10" i="6"/>
  <c r="P8" i="5"/>
  <c r="O8" i="5"/>
  <c r="AL8" i="6"/>
  <c r="AG11" i="6"/>
  <c r="Z9" i="6"/>
  <c r="U12" i="6"/>
  <c r="V12" i="6" s="1"/>
  <c r="W12" i="6" s="1" a="1"/>
  <c r="W12" i="6" s="1"/>
  <c r="N9" i="6"/>
  <c r="J11" i="6"/>
  <c r="K11" i="6" s="1" a="1"/>
  <c r="K11" i="6" s="1"/>
  <c r="I12" i="6"/>
  <c r="M10" i="6"/>
  <c r="L10" i="6"/>
  <c r="I11" i="5"/>
  <c r="J11" i="5" s="1"/>
  <c r="K11" i="5" s="1" a="1"/>
  <c r="K11" i="5" s="1"/>
  <c r="N9" i="5"/>
  <c r="AJ10" i="6" l="1"/>
  <c r="AI10" i="6" a="1"/>
  <c r="AI10" i="6" s="1"/>
  <c r="AK10" i="6" s="1"/>
  <c r="O9" i="5"/>
  <c r="P9" i="5"/>
  <c r="X12" i="6"/>
  <c r="Y12" i="6"/>
  <c r="M11" i="5"/>
  <c r="L11" i="5"/>
  <c r="AB9" i="6"/>
  <c r="AA9" i="6"/>
  <c r="AH11" i="6"/>
  <c r="AM8" i="6"/>
  <c r="AN8" i="6"/>
  <c r="AL9" i="6"/>
  <c r="AG12" i="6"/>
  <c r="Z10" i="6"/>
  <c r="U13" i="6"/>
  <c r="V13" i="6" s="1"/>
  <c r="W13" i="6" s="1" a="1"/>
  <c r="W13" i="6" s="1"/>
  <c r="O9" i="6"/>
  <c r="P9" i="6"/>
  <c r="N10" i="6"/>
  <c r="J12" i="6"/>
  <c r="K12" i="6" s="1" a="1"/>
  <c r="K12" i="6" s="1"/>
  <c r="I13" i="6"/>
  <c r="M11" i="6"/>
  <c r="L11" i="6"/>
  <c r="I12" i="5"/>
  <c r="J12" i="5" s="1"/>
  <c r="K12" i="5" s="1" a="1"/>
  <c r="K12" i="5" s="1"/>
  <c r="N10" i="5"/>
  <c r="AJ11" i="6" l="1"/>
  <c r="AI11" i="6" a="1"/>
  <c r="AI11" i="6" s="1"/>
  <c r="AK11" i="6" s="1"/>
  <c r="P10" i="5"/>
  <c r="O10" i="5"/>
  <c r="AH12" i="6"/>
  <c r="AM9" i="6"/>
  <c r="AN9" i="6"/>
  <c r="X13" i="6"/>
  <c r="Y13" i="6"/>
  <c r="M12" i="5"/>
  <c r="L12" i="5"/>
  <c r="AB10" i="6"/>
  <c r="AA10" i="6"/>
  <c r="AG13" i="6"/>
  <c r="AL10" i="6"/>
  <c r="Z11" i="6"/>
  <c r="U14" i="6"/>
  <c r="V14" i="6" s="1"/>
  <c r="W14" i="6" s="1" a="1"/>
  <c r="W14" i="6" s="1"/>
  <c r="O10" i="6"/>
  <c r="P10" i="6"/>
  <c r="N11" i="6"/>
  <c r="J13" i="6"/>
  <c r="K13" i="6" s="1" a="1"/>
  <c r="K13" i="6" s="1"/>
  <c r="I14" i="6"/>
  <c r="M12" i="6"/>
  <c r="L12" i="6"/>
  <c r="N11" i="5"/>
  <c r="I13" i="5"/>
  <c r="J13" i="5" s="1"/>
  <c r="K13" i="5" s="1" a="1"/>
  <c r="K13" i="5" s="1"/>
  <c r="AJ12" i="6" l="1"/>
  <c r="AI12" i="6" a="1"/>
  <c r="AI12" i="6" s="1"/>
  <c r="AK12" i="6" s="1"/>
  <c r="AB11" i="6"/>
  <c r="AA11" i="6"/>
  <c r="O11" i="5"/>
  <c r="P11" i="5"/>
  <c r="AM10" i="6"/>
  <c r="AN10" i="6"/>
  <c r="AH13" i="6"/>
  <c r="Y14" i="6"/>
  <c r="X14" i="6"/>
  <c r="L13" i="5"/>
  <c r="M13" i="5"/>
  <c r="AL11" i="6"/>
  <c r="AG14" i="6"/>
  <c r="Z12" i="6"/>
  <c r="U15" i="6"/>
  <c r="V15" i="6" s="1"/>
  <c r="W15" i="6" s="1" a="1"/>
  <c r="W15" i="6" s="1"/>
  <c r="O11" i="6"/>
  <c r="P11" i="6"/>
  <c r="J14" i="6"/>
  <c r="K14" i="6" s="1" a="1"/>
  <c r="K14" i="6" s="1"/>
  <c r="I15" i="6"/>
  <c r="M13" i="6"/>
  <c r="L13" i="6"/>
  <c r="N12" i="6"/>
  <c r="I14" i="5"/>
  <c r="J14" i="5" s="1"/>
  <c r="K14" i="5" s="1" a="1"/>
  <c r="K14" i="5" s="1"/>
  <c r="N12" i="5"/>
  <c r="AJ13" i="6" l="1"/>
  <c r="AI13" i="6" a="1"/>
  <c r="AI13" i="6" s="1"/>
  <c r="AK13" i="6" s="1"/>
  <c r="AN11" i="6"/>
  <c r="AM11" i="6"/>
  <c r="AH14" i="6"/>
  <c r="O12" i="5"/>
  <c r="P12" i="5"/>
  <c r="Y15" i="6"/>
  <c r="X15" i="6"/>
  <c r="M14" i="5"/>
  <c r="L14" i="5"/>
  <c r="AA12" i="6"/>
  <c r="AB12" i="6"/>
  <c r="AL12" i="6"/>
  <c r="AG15" i="6"/>
  <c r="U16" i="6"/>
  <c r="V16" i="6" s="1"/>
  <c r="W16" i="6" s="1" a="1"/>
  <c r="W16" i="6" s="1"/>
  <c r="Z13" i="6"/>
  <c r="O12" i="6"/>
  <c r="P12" i="6"/>
  <c r="N13" i="6"/>
  <c r="J15" i="6"/>
  <c r="K15" i="6" s="1" a="1"/>
  <c r="K15" i="6" s="1"/>
  <c r="I16" i="6"/>
  <c r="M14" i="6"/>
  <c r="L14" i="6"/>
  <c r="I15" i="5"/>
  <c r="J15" i="5" s="1"/>
  <c r="K15" i="5" s="1" a="1"/>
  <c r="K15" i="5" s="1"/>
  <c r="N13" i="5"/>
  <c r="AL13" i="6" l="1"/>
  <c r="AN13" i="6" s="1"/>
  <c r="AJ14" i="6"/>
  <c r="AI14" i="6" a="1"/>
  <c r="AI14" i="6" s="1"/>
  <c r="AK14" i="6" s="1"/>
  <c r="N14" i="6"/>
  <c r="AH15" i="6"/>
  <c r="AN12" i="6"/>
  <c r="AM12" i="6"/>
  <c r="P13" i="5"/>
  <c r="O13" i="5"/>
  <c r="X16" i="6"/>
  <c r="Y16" i="6"/>
  <c r="M15" i="5"/>
  <c r="L15" i="5"/>
  <c r="AB13" i="6"/>
  <c r="AA13" i="6"/>
  <c r="AG16" i="6"/>
  <c r="U17" i="6"/>
  <c r="V17" i="6" s="1"/>
  <c r="W17" i="6" s="1" a="1"/>
  <c r="W17" i="6" s="1"/>
  <c r="Z14" i="6"/>
  <c r="P13" i="6"/>
  <c r="O13" i="6"/>
  <c r="J16" i="6"/>
  <c r="K16" i="6" s="1" a="1"/>
  <c r="K16" i="6" s="1"/>
  <c r="I17" i="6"/>
  <c r="M15" i="6"/>
  <c r="L15" i="6"/>
  <c r="I16" i="5"/>
  <c r="J16" i="5" s="1"/>
  <c r="K16" i="5" s="1" a="1"/>
  <c r="K16" i="5" s="1"/>
  <c r="N14" i="5"/>
  <c r="AM13" i="6" l="1"/>
  <c r="AJ15" i="6"/>
  <c r="AI15" i="6" a="1"/>
  <c r="AI15" i="6" s="1"/>
  <c r="AK15" i="6" s="1"/>
  <c r="P14" i="6"/>
  <c r="O14" i="6"/>
  <c r="O14" i="5"/>
  <c r="P14" i="5"/>
  <c r="M16" i="5"/>
  <c r="L16" i="5"/>
  <c r="AB14" i="6"/>
  <c r="AA14" i="6"/>
  <c r="Y17" i="6"/>
  <c r="X17" i="6"/>
  <c r="AH16" i="6"/>
  <c r="AL14" i="6"/>
  <c r="AG17" i="6"/>
  <c r="Z15" i="6"/>
  <c r="U18" i="6"/>
  <c r="V18" i="6" s="1"/>
  <c r="W18" i="6" s="1" a="1"/>
  <c r="W18" i="6" s="1"/>
  <c r="N15" i="6"/>
  <c r="L16" i="6"/>
  <c r="M16" i="6"/>
  <c r="J17" i="6"/>
  <c r="K17" i="6" s="1" a="1"/>
  <c r="K17" i="6" s="1"/>
  <c r="I18" i="6"/>
  <c r="N15" i="5"/>
  <c r="I17" i="5"/>
  <c r="J17" i="5" s="1"/>
  <c r="K17" i="5" s="1" a="1"/>
  <c r="K17" i="5" s="1"/>
  <c r="AJ16" i="6" l="1"/>
  <c r="AI16" i="6" a="1"/>
  <c r="AI16" i="6" s="1"/>
  <c r="AK16" i="6" s="1"/>
  <c r="Y18" i="6"/>
  <c r="X18" i="6"/>
  <c r="M17" i="5"/>
  <c r="L17" i="5"/>
  <c r="AB15" i="6"/>
  <c r="AA15" i="6"/>
  <c r="O15" i="5"/>
  <c r="P15" i="5"/>
  <c r="AH17" i="6"/>
  <c r="AM14" i="6"/>
  <c r="AN14" i="6"/>
  <c r="AL15" i="6"/>
  <c r="AG18" i="6"/>
  <c r="U19" i="6"/>
  <c r="V19" i="6" s="1"/>
  <c r="W19" i="6" s="1" a="1"/>
  <c r="W19" i="6" s="1"/>
  <c r="Z16" i="6"/>
  <c r="P15" i="6"/>
  <c r="O15" i="6"/>
  <c r="J18" i="6"/>
  <c r="K18" i="6" s="1" a="1"/>
  <c r="K18" i="6" s="1"/>
  <c r="I19" i="6"/>
  <c r="L17" i="6"/>
  <c r="M17" i="6"/>
  <c r="N16" i="6"/>
  <c r="I18" i="5"/>
  <c r="J18" i="5" s="1"/>
  <c r="K18" i="5" s="1" a="1"/>
  <c r="K18" i="5" s="1"/>
  <c r="AJ17" i="6" l="1"/>
  <c r="AI17" i="6" a="1"/>
  <c r="AI17" i="6" s="1"/>
  <c r="AK17" i="6" s="1"/>
  <c r="AH18" i="6"/>
  <c r="AM15" i="6"/>
  <c r="AN15" i="6"/>
  <c r="X19" i="6"/>
  <c r="Y19" i="6"/>
  <c r="M18" i="5"/>
  <c r="L18" i="5"/>
  <c r="AB16" i="6"/>
  <c r="AA16" i="6"/>
  <c r="Z18" i="6"/>
  <c r="AL16" i="6"/>
  <c r="AG19" i="6"/>
  <c r="Z17" i="6"/>
  <c r="U20" i="6"/>
  <c r="V20" i="6" s="1"/>
  <c r="W20" i="6" s="1" a="1"/>
  <c r="W20" i="6" s="1"/>
  <c r="O16" i="6"/>
  <c r="P16" i="6"/>
  <c r="J19" i="6"/>
  <c r="K19" i="6" s="1" a="1"/>
  <c r="K19" i="6" s="1"/>
  <c r="I20" i="6"/>
  <c r="N17" i="6"/>
  <c r="L18" i="6"/>
  <c r="M18" i="6"/>
  <c r="N16" i="5"/>
  <c r="I19" i="5"/>
  <c r="J19" i="5" s="1"/>
  <c r="K19" i="5" s="1" a="1"/>
  <c r="K19" i="5" s="1"/>
  <c r="N17" i="5"/>
  <c r="AJ18" i="6" l="1"/>
  <c r="AI18" i="6" a="1"/>
  <c r="AI18" i="6" s="1"/>
  <c r="AK18" i="6" s="1"/>
  <c r="X20" i="6"/>
  <c r="Y20" i="6"/>
  <c r="AA17" i="6"/>
  <c r="AB17" i="6"/>
  <c r="AH19" i="6"/>
  <c r="AM16" i="6"/>
  <c r="AN16" i="6"/>
  <c r="Z19" i="6"/>
  <c r="AA18" i="6"/>
  <c r="AB18" i="6"/>
  <c r="P16" i="5"/>
  <c r="O16" i="5"/>
  <c r="O17" i="5"/>
  <c r="P17" i="5"/>
  <c r="M19" i="5"/>
  <c r="L19" i="5"/>
  <c r="AG20" i="6"/>
  <c r="AL17" i="6"/>
  <c r="U21" i="6"/>
  <c r="V21" i="6" s="1"/>
  <c r="W21" i="6" s="1" a="1"/>
  <c r="W21" i="6" s="1"/>
  <c r="O17" i="6"/>
  <c r="P17" i="6"/>
  <c r="N18" i="6"/>
  <c r="J20" i="6"/>
  <c r="K20" i="6" s="1" a="1"/>
  <c r="K20" i="6" s="1"/>
  <c r="I21" i="6"/>
  <c r="L19" i="6"/>
  <c r="M19" i="6"/>
  <c r="I20" i="5"/>
  <c r="J20" i="5" s="1"/>
  <c r="K20" i="5" s="1" a="1"/>
  <c r="K20" i="5" s="1"/>
  <c r="AJ19" i="6" l="1"/>
  <c r="AI19" i="6" a="1"/>
  <c r="AI19" i="6" s="1"/>
  <c r="AK19" i="6" s="1"/>
  <c r="X21" i="6"/>
  <c r="Y21" i="6"/>
  <c r="AM17" i="6"/>
  <c r="AN17" i="6"/>
  <c r="AH20" i="6"/>
  <c r="M20" i="5"/>
  <c r="L20" i="5"/>
  <c r="AB19" i="6"/>
  <c r="AA19" i="6"/>
  <c r="AL18" i="6"/>
  <c r="AG21" i="6"/>
  <c r="U22" i="6"/>
  <c r="V22" i="6" s="1"/>
  <c r="W22" i="6" s="1" a="1"/>
  <c r="W22" i="6" s="1"/>
  <c r="O18" i="6"/>
  <c r="P18" i="6"/>
  <c r="J21" i="6"/>
  <c r="K21" i="6" s="1" a="1"/>
  <c r="K21" i="6" s="1"/>
  <c r="I22" i="6"/>
  <c r="L20" i="6"/>
  <c r="M20" i="6"/>
  <c r="N19" i="6"/>
  <c r="I21" i="5"/>
  <c r="J21" i="5" s="1"/>
  <c r="K21" i="5" s="1" a="1"/>
  <c r="K21" i="5" s="1"/>
  <c r="N18" i="5"/>
  <c r="AJ20" i="6" l="1"/>
  <c r="AI20" i="6" a="1"/>
  <c r="AI20" i="6" s="1"/>
  <c r="AK20" i="6" s="1"/>
  <c r="P18" i="5"/>
  <c r="O18" i="5"/>
  <c r="L21" i="5"/>
  <c r="M21" i="5"/>
  <c r="AH21" i="6"/>
  <c r="AM18" i="6"/>
  <c r="AN18" i="6"/>
  <c r="X22" i="6"/>
  <c r="Y22" i="6"/>
  <c r="AG22" i="6"/>
  <c r="AL19" i="6"/>
  <c r="Z20" i="6"/>
  <c r="U23" i="6"/>
  <c r="V23" i="6" s="1"/>
  <c r="W23" i="6" s="1" a="1"/>
  <c r="W23" i="6" s="1"/>
  <c r="O19" i="6"/>
  <c r="P19" i="6"/>
  <c r="N20" i="6"/>
  <c r="J22" i="6"/>
  <c r="K22" i="6" s="1" a="1"/>
  <c r="K22" i="6" s="1"/>
  <c r="I23" i="6"/>
  <c r="L21" i="6"/>
  <c r="M21" i="6"/>
  <c r="I22" i="5"/>
  <c r="J22" i="5" s="1"/>
  <c r="K22" i="5" s="1" a="1"/>
  <c r="K22" i="5" s="1"/>
  <c r="N19" i="5"/>
  <c r="AJ21" i="6" l="1"/>
  <c r="AI21" i="6" a="1"/>
  <c r="AI21" i="6" s="1"/>
  <c r="AK21" i="6" s="1"/>
  <c r="O19" i="5"/>
  <c r="P19" i="5"/>
  <c r="Y23" i="6"/>
  <c r="X23" i="6"/>
  <c r="AN19" i="6"/>
  <c r="AM19" i="6"/>
  <c r="L22" i="5"/>
  <c r="M22" i="5"/>
  <c r="AB20" i="6"/>
  <c r="AA20" i="6"/>
  <c r="AH22" i="6"/>
  <c r="AL20" i="6"/>
  <c r="AG23" i="6"/>
  <c r="Z21" i="6"/>
  <c r="U24" i="6"/>
  <c r="V24" i="6" s="1"/>
  <c r="W24" i="6" s="1" a="1"/>
  <c r="W24" i="6" s="1"/>
  <c r="O20" i="6"/>
  <c r="P20" i="6"/>
  <c r="J23" i="6"/>
  <c r="K23" i="6" s="1" a="1"/>
  <c r="K23" i="6" s="1"/>
  <c r="I24" i="6"/>
  <c r="L22" i="6"/>
  <c r="M22" i="6"/>
  <c r="N21" i="6"/>
  <c r="N20" i="5"/>
  <c r="I23" i="5"/>
  <c r="J23" i="5" s="1"/>
  <c r="K23" i="5" s="1" a="1"/>
  <c r="K23" i="5" s="1"/>
  <c r="AJ22" i="6" l="1"/>
  <c r="AI22" i="6" a="1"/>
  <c r="AI22" i="6" s="1"/>
  <c r="AK22" i="6" s="1"/>
  <c r="O20" i="5"/>
  <c r="P20" i="5"/>
  <c r="AH23" i="6"/>
  <c r="AN20" i="6"/>
  <c r="AM20" i="6"/>
  <c r="X24" i="6"/>
  <c r="Y24" i="6"/>
  <c r="AA21" i="6"/>
  <c r="AB21" i="6"/>
  <c r="M23" i="5"/>
  <c r="L23" i="5"/>
  <c r="AL21" i="6"/>
  <c r="AG24" i="6"/>
  <c r="Z22" i="6"/>
  <c r="U25" i="6"/>
  <c r="V25" i="6" s="1"/>
  <c r="W25" i="6" s="1" a="1"/>
  <c r="W25" i="6" s="1"/>
  <c r="P21" i="6"/>
  <c r="O21" i="6"/>
  <c r="N22" i="6"/>
  <c r="J24" i="6"/>
  <c r="K24" i="6" s="1" a="1"/>
  <c r="K24" i="6" s="1"/>
  <c r="I25" i="6"/>
  <c r="L23" i="6"/>
  <c r="M23" i="6"/>
  <c r="I24" i="5"/>
  <c r="J24" i="5" s="1"/>
  <c r="K24" i="5" s="1" a="1"/>
  <c r="K24" i="5" s="1"/>
  <c r="N21" i="5"/>
  <c r="AJ23" i="6" l="1"/>
  <c r="AI23" i="6" a="1"/>
  <c r="AI23" i="6" s="1"/>
  <c r="AK23" i="6" s="1"/>
  <c r="Y25" i="6"/>
  <c r="X25" i="6"/>
  <c r="AA22" i="6"/>
  <c r="AB22" i="6"/>
  <c r="AH24" i="6"/>
  <c r="AN21" i="6"/>
  <c r="AM21" i="6"/>
  <c r="M24" i="5"/>
  <c r="L24" i="5"/>
  <c r="P21" i="5"/>
  <c r="O21" i="5"/>
  <c r="AL22" i="6"/>
  <c r="AG25" i="6"/>
  <c r="U26" i="6"/>
  <c r="V26" i="6" s="1"/>
  <c r="W26" i="6" s="1" a="1"/>
  <c r="W26" i="6" s="1"/>
  <c r="Z23" i="6"/>
  <c r="P22" i="6"/>
  <c r="O22" i="6"/>
  <c r="N23" i="6"/>
  <c r="J25" i="6"/>
  <c r="K25" i="6" s="1" a="1"/>
  <c r="K25" i="6" s="1"/>
  <c r="I26" i="6"/>
  <c r="L24" i="6"/>
  <c r="M24" i="6"/>
  <c r="N22" i="5"/>
  <c r="I25" i="5"/>
  <c r="J25" i="5" s="1"/>
  <c r="K25" i="5" s="1" a="1"/>
  <c r="K25" i="5" s="1"/>
  <c r="N23" i="5"/>
  <c r="AJ24" i="6" l="1"/>
  <c r="AI24" i="6" a="1"/>
  <c r="AI24" i="6" s="1"/>
  <c r="AK24" i="6" s="1"/>
  <c r="Y26" i="6"/>
  <c r="X26" i="6"/>
  <c r="AH25" i="6"/>
  <c r="AB23" i="6"/>
  <c r="AA23" i="6"/>
  <c r="AM22" i="6"/>
  <c r="AN22" i="6"/>
  <c r="O22" i="5"/>
  <c r="P22" i="5"/>
  <c r="O23" i="5"/>
  <c r="P23" i="5"/>
  <c r="M25" i="5"/>
  <c r="L25" i="5"/>
  <c r="AG26" i="6"/>
  <c r="AL23" i="6"/>
  <c r="Z24" i="6"/>
  <c r="U27" i="6"/>
  <c r="V27" i="6" s="1"/>
  <c r="W27" i="6" s="1" a="1"/>
  <c r="W27" i="6" s="1"/>
  <c r="P23" i="6"/>
  <c r="O23" i="6"/>
  <c r="N24" i="6"/>
  <c r="J26" i="6"/>
  <c r="K26" i="6" s="1" a="1"/>
  <c r="K26" i="6" s="1"/>
  <c r="I27" i="6"/>
  <c r="L25" i="6"/>
  <c r="M25" i="6"/>
  <c r="N24" i="5"/>
  <c r="I26" i="5"/>
  <c r="J26" i="5" s="1"/>
  <c r="K26" i="5" s="1" a="1"/>
  <c r="K26" i="5" s="1"/>
  <c r="AJ25" i="6" l="1"/>
  <c r="AI25" i="6" a="1"/>
  <c r="AI25" i="6" s="1"/>
  <c r="AK25" i="6" s="1"/>
  <c r="AM23" i="6"/>
  <c r="AN23" i="6"/>
  <c r="AH26" i="6"/>
  <c r="M26" i="5"/>
  <c r="L26" i="5"/>
  <c r="X27" i="6"/>
  <c r="Y27" i="6"/>
  <c r="P24" i="5"/>
  <c r="O24" i="5"/>
  <c r="AB24" i="6"/>
  <c r="AA24" i="6"/>
  <c r="AG27" i="6"/>
  <c r="AL24" i="6"/>
  <c r="Z25" i="6"/>
  <c r="U28" i="6"/>
  <c r="V28" i="6" s="1"/>
  <c r="W28" i="6" s="1" a="1"/>
  <c r="W28" i="6" s="1"/>
  <c r="O24" i="6"/>
  <c r="P24" i="6"/>
  <c r="N25" i="6"/>
  <c r="J27" i="6"/>
  <c r="K27" i="6" s="1" a="1"/>
  <c r="K27" i="6" s="1"/>
  <c r="I28" i="6"/>
  <c r="L26" i="6"/>
  <c r="M26" i="6"/>
  <c r="I27" i="5"/>
  <c r="J27" i="5" s="1"/>
  <c r="K27" i="5" s="1" a="1"/>
  <c r="K27" i="5" s="1"/>
  <c r="N25" i="5"/>
  <c r="AJ26" i="6" l="1"/>
  <c r="AI26" i="6" a="1"/>
  <c r="AI26" i="6" s="1"/>
  <c r="AK26" i="6" s="1"/>
  <c r="M27" i="5"/>
  <c r="L27" i="5"/>
  <c r="AA25" i="6"/>
  <c r="AB25" i="6"/>
  <c r="AM24" i="6"/>
  <c r="AN24" i="6"/>
  <c r="X28" i="6"/>
  <c r="Y28" i="6"/>
  <c r="AH27" i="6"/>
  <c r="O25" i="5"/>
  <c r="P25" i="5"/>
  <c r="AL25" i="6"/>
  <c r="AG28" i="6"/>
  <c r="Z26" i="6"/>
  <c r="U29" i="6"/>
  <c r="V29" i="6" s="1"/>
  <c r="W29" i="6" s="1" a="1"/>
  <c r="W29" i="6" s="1"/>
  <c r="O25" i="6"/>
  <c r="P25" i="6"/>
  <c r="N26" i="6"/>
  <c r="J28" i="6"/>
  <c r="K28" i="6" s="1" a="1"/>
  <c r="K28" i="6" s="1"/>
  <c r="I29" i="6"/>
  <c r="L27" i="6"/>
  <c r="M27" i="6"/>
  <c r="I28" i="5"/>
  <c r="J28" i="5" s="1"/>
  <c r="K28" i="5" s="1" a="1"/>
  <c r="K28" i="5" s="1"/>
  <c r="AJ27" i="6" l="1"/>
  <c r="AI27" i="6" a="1"/>
  <c r="AI27" i="6" s="1"/>
  <c r="AK27" i="6" s="1"/>
  <c r="AH28" i="6"/>
  <c r="AM25" i="6"/>
  <c r="AN25" i="6"/>
  <c r="M28" i="5"/>
  <c r="L28" i="5"/>
  <c r="AB26" i="6"/>
  <c r="AA26" i="6"/>
  <c r="X29" i="6"/>
  <c r="Y29" i="6"/>
  <c r="AL26" i="6"/>
  <c r="AG29" i="6"/>
  <c r="Z27" i="6"/>
  <c r="U30" i="6"/>
  <c r="V30" i="6" s="1"/>
  <c r="W30" i="6" s="1" a="1"/>
  <c r="W30" i="6" s="1"/>
  <c r="O26" i="6"/>
  <c r="P26" i="6"/>
  <c r="N27" i="6"/>
  <c r="J29" i="6"/>
  <c r="K29" i="6" s="1" a="1"/>
  <c r="K29" i="6" s="1"/>
  <c r="I30" i="6"/>
  <c r="L28" i="6"/>
  <c r="M28" i="6"/>
  <c r="I29" i="5"/>
  <c r="J29" i="5" s="1"/>
  <c r="K29" i="5" s="1" a="1"/>
  <c r="K29" i="5" s="1"/>
  <c r="N26" i="5"/>
  <c r="AJ28" i="6" l="1"/>
  <c r="AI28" i="6" a="1"/>
  <c r="AI28" i="6" s="1"/>
  <c r="AK28" i="6" s="1"/>
  <c r="P26" i="5"/>
  <c r="O26" i="5"/>
  <c r="X30" i="6"/>
  <c r="Y30" i="6"/>
  <c r="L29" i="5"/>
  <c r="M29" i="5"/>
  <c r="AH29" i="6"/>
  <c r="AB27" i="6"/>
  <c r="AA27" i="6"/>
  <c r="AM26" i="6"/>
  <c r="AN26" i="6"/>
  <c r="AL27" i="6"/>
  <c r="AG30" i="6"/>
  <c r="Z28" i="6"/>
  <c r="U31" i="6"/>
  <c r="V31" i="6" s="1"/>
  <c r="W31" i="6" s="1" a="1"/>
  <c r="W31" i="6" s="1"/>
  <c r="O27" i="6"/>
  <c r="P27" i="6"/>
  <c r="J30" i="6"/>
  <c r="K30" i="6" s="1" a="1"/>
  <c r="K30" i="6" s="1"/>
  <c r="I31" i="6"/>
  <c r="L29" i="6"/>
  <c r="M29" i="6"/>
  <c r="N28" i="6"/>
  <c r="I30" i="5"/>
  <c r="J30" i="5" s="1"/>
  <c r="K30" i="5" s="1" a="1"/>
  <c r="K30" i="5" s="1"/>
  <c r="N27" i="5"/>
  <c r="N28" i="5"/>
  <c r="AJ29" i="6" l="1"/>
  <c r="AI29" i="6" a="1"/>
  <c r="AI29" i="6" s="1"/>
  <c r="AK29" i="6" s="1"/>
  <c r="L30" i="5"/>
  <c r="M30" i="5"/>
  <c r="AH30" i="6"/>
  <c r="Y31" i="6"/>
  <c r="X31" i="6"/>
  <c r="O28" i="5"/>
  <c r="P28" i="5"/>
  <c r="AA28" i="6"/>
  <c r="AB28" i="6"/>
  <c r="AN27" i="6"/>
  <c r="AM27" i="6"/>
  <c r="O27" i="5"/>
  <c r="P27" i="5"/>
  <c r="AG31" i="6"/>
  <c r="AL28" i="6"/>
  <c r="Z29" i="6"/>
  <c r="U32" i="6"/>
  <c r="V32" i="6" s="1"/>
  <c r="W32" i="6" s="1" a="1"/>
  <c r="W32" i="6" s="1"/>
  <c r="O28" i="6"/>
  <c r="P28" i="6"/>
  <c r="N29" i="6"/>
  <c r="J31" i="6"/>
  <c r="K31" i="6" s="1" a="1"/>
  <c r="K31" i="6" s="1"/>
  <c r="I32" i="6"/>
  <c r="L30" i="6"/>
  <c r="M30" i="6"/>
  <c r="I31" i="5"/>
  <c r="J31" i="5" s="1"/>
  <c r="K31" i="5" s="1" a="1"/>
  <c r="K31" i="5" s="1"/>
  <c r="AJ30" i="6" l="1"/>
  <c r="AI30" i="6" a="1"/>
  <c r="AI30" i="6" s="1"/>
  <c r="AK30" i="6" s="1"/>
  <c r="AN28" i="6"/>
  <c r="AM28" i="6"/>
  <c r="AH31" i="6"/>
  <c r="X32" i="6"/>
  <c r="Y32" i="6"/>
  <c r="M31" i="5"/>
  <c r="L31" i="5"/>
  <c r="AA29" i="6"/>
  <c r="AB29" i="6"/>
  <c r="AG32" i="6"/>
  <c r="AL29" i="6"/>
  <c r="Z30" i="6"/>
  <c r="U33" i="6"/>
  <c r="V33" i="6" s="1"/>
  <c r="W33" i="6" s="1" a="1"/>
  <c r="W33" i="6" s="1"/>
  <c r="P29" i="6"/>
  <c r="O29" i="6"/>
  <c r="N30" i="6"/>
  <c r="J32" i="6"/>
  <c r="K32" i="6" s="1" a="1"/>
  <c r="K32" i="6" s="1"/>
  <c r="I33" i="6"/>
  <c r="L31" i="6"/>
  <c r="M31" i="6"/>
  <c r="N29" i="5"/>
  <c r="I32" i="5"/>
  <c r="J32" i="5" s="1"/>
  <c r="K32" i="5" s="1" a="1"/>
  <c r="K32" i="5" s="1"/>
  <c r="AJ31" i="6" l="1"/>
  <c r="AI31" i="6" a="1"/>
  <c r="AI31" i="6" s="1"/>
  <c r="AK31" i="6" s="1"/>
  <c r="M32" i="5"/>
  <c r="L32" i="5"/>
  <c r="P29" i="5"/>
  <c r="O29" i="5"/>
  <c r="AB30" i="6"/>
  <c r="AA30" i="6"/>
  <c r="Y33" i="6"/>
  <c r="X33" i="6"/>
  <c r="AN29" i="6"/>
  <c r="AM29" i="6"/>
  <c r="AH32" i="6"/>
  <c r="AG33" i="6"/>
  <c r="AL30" i="6"/>
  <c r="Z31" i="6"/>
  <c r="U34" i="6"/>
  <c r="V34" i="6" s="1"/>
  <c r="W34" i="6" s="1" a="1"/>
  <c r="W34" i="6" s="1"/>
  <c r="P30" i="6"/>
  <c r="O30" i="6"/>
  <c r="N31" i="6"/>
  <c r="J33" i="6"/>
  <c r="K33" i="6" s="1" a="1"/>
  <c r="K33" i="6" s="1"/>
  <c r="I34" i="6"/>
  <c r="L32" i="6"/>
  <c r="M32" i="6"/>
  <c r="N31" i="5"/>
  <c r="N30" i="5"/>
  <c r="I33" i="5"/>
  <c r="J33" i="5" s="1"/>
  <c r="K33" i="5" s="1" a="1"/>
  <c r="K33" i="5" s="1"/>
  <c r="AJ32" i="6" l="1"/>
  <c r="AI32" i="6" a="1"/>
  <c r="AI32" i="6" s="1"/>
  <c r="AK32" i="6" s="1"/>
  <c r="Y34" i="6"/>
  <c r="X34" i="6"/>
  <c r="AB31" i="6"/>
  <c r="AA31" i="6"/>
  <c r="AM30" i="6"/>
  <c r="AN30" i="6"/>
  <c r="O31" i="5"/>
  <c r="P31" i="5"/>
  <c r="AH33" i="6"/>
  <c r="M33" i="5"/>
  <c r="L33" i="5"/>
  <c r="O30" i="5"/>
  <c r="P30" i="5"/>
  <c r="AL31" i="6"/>
  <c r="AG34" i="6"/>
  <c r="Z32" i="6"/>
  <c r="U35" i="6"/>
  <c r="V35" i="6" s="1"/>
  <c r="W35" i="6" s="1" a="1"/>
  <c r="W35" i="6" s="1"/>
  <c r="P31" i="6"/>
  <c r="O31" i="6"/>
  <c r="N32" i="6"/>
  <c r="J34" i="6"/>
  <c r="K34" i="6" s="1" a="1"/>
  <c r="K34" i="6" s="1"/>
  <c r="I35" i="6"/>
  <c r="L33" i="6"/>
  <c r="M33" i="6"/>
  <c r="I34" i="5"/>
  <c r="J34" i="5" s="1"/>
  <c r="K34" i="5" s="1" a="1"/>
  <c r="K34" i="5" s="1"/>
  <c r="N32" i="5"/>
  <c r="AJ33" i="6" l="1"/>
  <c r="AI33" i="6" a="1"/>
  <c r="AI33" i="6" s="1"/>
  <c r="AK33" i="6" s="1"/>
  <c r="AM31" i="6"/>
  <c r="AN31" i="6"/>
  <c r="M34" i="5"/>
  <c r="L34" i="5"/>
  <c r="X35" i="6"/>
  <c r="Y35" i="6"/>
  <c r="AH34" i="6"/>
  <c r="P32" i="5"/>
  <c r="O32" i="5"/>
  <c r="AB32" i="6"/>
  <c r="AA32" i="6"/>
  <c r="AG35" i="6"/>
  <c r="AL32" i="6"/>
  <c r="U36" i="6"/>
  <c r="V36" i="6" s="1"/>
  <c r="W36" i="6" s="1" a="1"/>
  <c r="W36" i="6" s="1"/>
  <c r="Z33" i="6"/>
  <c r="O32" i="6"/>
  <c r="P32" i="6"/>
  <c r="N33" i="6"/>
  <c r="J35" i="6"/>
  <c r="K35" i="6" s="1" a="1"/>
  <c r="K35" i="6" s="1"/>
  <c r="I36" i="6"/>
  <c r="L34" i="6"/>
  <c r="M34" i="6"/>
  <c r="I35" i="5"/>
  <c r="J35" i="5" s="1"/>
  <c r="K35" i="5" s="1" a="1"/>
  <c r="K35" i="5" s="1"/>
  <c r="AJ34" i="6" l="1"/>
  <c r="AI34" i="6" a="1"/>
  <c r="AI34" i="6" s="1"/>
  <c r="AK34" i="6" s="1"/>
  <c r="AL33" i="6"/>
  <c r="AM33" i="6" s="1"/>
  <c r="X36" i="6"/>
  <c r="Y36" i="6"/>
  <c r="AH35" i="6"/>
  <c r="AM32" i="6"/>
  <c r="AN32" i="6"/>
  <c r="M35" i="5"/>
  <c r="L35" i="5"/>
  <c r="AA33" i="6"/>
  <c r="AB33" i="6"/>
  <c r="AG36" i="6"/>
  <c r="U37" i="6"/>
  <c r="V37" i="6" s="1"/>
  <c r="W37" i="6" s="1" a="1"/>
  <c r="W37" i="6" s="1"/>
  <c r="Z34" i="6"/>
  <c r="O33" i="6"/>
  <c r="P33" i="6"/>
  <c r="J36" i="6"/>
  <c r="K36" i="6" s="1" a="1"/>
  <c r="K36" i="6" s="1"/>
  <c r="I37" i="6"/>
  <c r="L35" i="6"/>
  <c r="M35" i="6"/>
  <c r="N34" i="6"/>
  <c r="N33" i="5"/>
  <c r="I36" i="5"/>
  <c r="J36" i="5" s="1"/>
  <c r="K36" i="5" s="1" a="1"/>
  <c r="K36" i="5" s="1"/>
  <c r="N34" i="5"/>
  <c r="AL34" i="6" l="1"/>
  <c r="AN33" i="6"/>
  <c r="AJ35" i="6"/>
  <c r="AI35" i="6" a="1"/>
  <c r="AI35" i="6" s="1"/>
  <c r="AK35" i="6" s="1"/>
  <c r="X37" i="6"/>
  <c r="Y37" i="6"/>
  <c r="AM34" i="6"/>
  <c r="AN34" i="6"/>
  <c r="AH36" i="6"/>
  <c r="O33" i="5"/>
  <c r="P33" i="5"/>
  <c r="AB34" i="6"/>
  <c r="AA34" i="6"/>
  <c r="P34" i="5"/>
  <c r="O34" i="5"/>
  <c r="M36" i="5"/>
  <c r="L36" i="5"/>
  <c r="AG37" i="6"/>
  <c r="Z36" i="6"/>
  <c r="U38" i="6"/>
  <c r="V38" i="6" s="1"/>
  <c r="W38" i="6" s="1" a="1"/>
  <c r="W38" i="6" s="1"/>
  <c r="Z35" i="6"/>
  <c r="O34" i="6"/>
  <c r="P34" i="6"/>
  <c r="N35" i="6"/>
  <c r="J37" i="6"/>
  <c r="K37" i="6" s="1" a="1"/>
  <c r="K37" i="6" s="1"/>
  <c r="I38" i="6"/>
  <c r="L36" i="6"/>
  <c r="M36" i="6"/>
  <c r="I37" i="5"/>
  <c r="J37" i="5" s="1"/>
  <c r="K37" i="5" s="1" a="1"/>
  <c r="K37" i="5" s="1"/>
  <c r="AL35" i="6" l="1"/>
  <c r="AN35" i="6" s="1"/>
  <c r="AJ36" i="6"/>
  <c r="AI36" i="6" a="1"/>
  <c r="AI36" i="6" s="1"/>
  <c r="AK36" i="6" s="1"/>
  <c r="AH37" i="6"/>
  <c r="L37" i="5"/>
  <c r="M37" i="5"/>
  <c r="AB35" i="6"/>
  <c r="AA35" i="6"/>
  <c r="X38" i="6"/>
  <c r="Y38" i="6"/>
  <c r="AA36" i="6"/>
  <c r="AB36" i="6"/>
  <c r="AG38" i="6"/>
  <c r="U39" i="6"/>
  <c r="V39" i="6" s="1"/>
  <c r="W39" i="6" s="1" a="1"/>
  <c r="W39" i="6" s="1"/>
  <c r="O35" i="6"/>
  <c r="P35" i="6"/>
  <c r="J38" i="6"/>
  <c r="K38" i="6" s="1" a="1"/>
  <c r="K38" i="6" s="1"/>
  <c r="I39" i="6"/>
  <c r="L37" i="6"/>
  <c r="M37" i="6"/>
  <c r="N36" i="6"/>
  <c r="I38" i="5"/>
  <c r="J38" i="5" s="1"/>
  <c r="K38" i="5" s="1" a="1"/>
  <c r="K38" i="5" s="1"/>
  <c r="N35" i="5"/>
  <c r="AM35" i="6" l="1"/>
  <c r="AJ37" i="6"/>
  <c r="AI37" i="6" a="1"/>
  <c r="AI37" i="6" s="1"/>
  <c r="AK37" i="6" s="1"/>
  <c r="O35" i="5"/>
  <c r="P35" i="5"/>
  <c r="AH38" i="6"/>
  <c r="Y39" i="6"/>
  <c r="X39" i="6"/>
  <c r="L38" i="5"/>
  <c r="M38" i="5"/>
  <c r="AL36" i="6"/>
  <c r="AG39" i="6"/>
  <c r="Z37" i="6"/>
  <c r="U40" i="6"/>
  <c r="V40" i="6" s="1"/>
  <c r="W40" i="6" s="1" a="1"/>
  <c r="W40" i="6" s="1"/>
  <c r="O36" i="6"/>
  <c r="P36" i="6"/>
  <c r="L38" i="6"/>
  <c r="M38" i="6"/>
  <c r="N37" i="6"/>
  <c r="J39" i="6"/>
  <c r="K39" i="6" s="1" a="1"/>
  <c r="K39" i="6" s="1"/>
  <c r="I40" i="6"/>
  <c r="I39" i="5"/>
  <c r="J39" i="5" s="1"/>
  <c r="K39" i="5" s="1" a="1"/>
  <c r="K39" i="5" s="1"/>
  <c r="N36" i="5"/>
  <c r="AJ38" i="6" l="1"/>
  <c r="AI38" i="6" a="1"/>
  <c r="AI38" i="6" s="1"/>
  <c r="AK38" i="6" s="1"/>
  <c r="M39" i="5"/>
  <c r="L39" i="5"/>
  <c r="O36" i="5"/>
  <c r="P36" i="5"/>
  <c r="AH39" i="6"/>
  <c r="Y40" i="6"/>
  <c r="X40" i="6"/>
  <c r="AA37" i="6"/>
  <c r="AB37" i="6"/>
  <c r="AN36" i="6"/>
  <c r="AM36" i="6"/>
  <c r="AG40" i="6"/>
  <c r="AL37" i="6"/>
  <c r="U41" i="6"/>
  <c r="V41" i="6" s="1"/>
  <c r="W41" i="6" s="1" a="1"/>
  <c r="W41" i="6" s="1"/>
  <c r="Z38" i="6"/>
  <c r="P37" i="6"/>
  <c r="O37" i="6"/>
  <c r="L39" i="6"/>
  <c r="M39" i="6"/>
  <c r="J40" i="6"/>
  <c r="K40" i="6" s="1" a="1"/>
  <c r="K40" i="6" s="1"/>
  <c r="I41" i="6"/>
  <c r="N38" i="6"/>
  <c r="N37" i="5"/>
  <c r="I40" i="5"/>
  <c r="J40" i="5" s="1"/>
  <c r="K40" i="5" s="1" a="1"/>
  <c r="K40" i="5" s="1"/>
  <c r="AJ39" i="6" l="1"/>
  <c r="AI39" i="6" a="1"/>
  <c r="AI39" i="6" s="1"/>
  <c r="AK39" i="6" s="1"/>
  <c r="P37" i="5"/>
  <c r="O37" i="5"/>
  <c r="AA38" i="6"/>
  <c r="AB38" i="6"/>
  <c r="Y41" i="6"/>
  <c r="X41" i="6"/>
  <c r="AN37" i="6"/>
  <c r="AM37" i="6"/>
  <c r="AH40" i="6"/>
  <c r="M40" i="5"/>
  <c r="L40" i="5"/>
  <c r="AG41" i="6"/>
  <c r="AL38" i="6"/>
  <c r="Z39" i="6"/>
  <c r="U42" i="6"/>
  <c r="V42" i="6" s="1"/>
  <c r="W42" i="6" s="1" a="1"/>
  <c r="W42" i="6" s="1"/>
  <c r="P38" i="6"/>
  <c r="O38" i="6"/>
  <c r="J41" i="6"/>
  <c r="K41" i="6" s="1" a="1"/>
  <c r="K41" i="6" s="1"/>
  <c r="I42" i="6"/>
  <c r="L40" i="6"/>
  <c r="M40" i="6"/>
  <c r="N39" i="6"/>
  <c r="I41" i="5"/>
  <c r="J41" i="5" s="1"/>
  <c r="K41" i="5" s="1" a="1"/>
  <c r="K41" i="5" s="1"/>
  <c r="N38" i="5"/>
  <c r="AJ40" i="6" l="1"/>
  <c r="AI40" i="6" a="1"/>
  <c r="AI40" i="6" s="1"/>
  <c r="AK40" i="6" s="1"/>
  <c r="X42" i="6"/>
  <c r="Y42" i="6"/>
  <c r="AB39" i="6"/>
  <c r="AA39" i="6"/>
  <c r="M41" i="5"/>
  <c r="L41" i="5"/>
  <c r="AM38" i="6"/>
  <c r="AN38" i="6"/>
  <c r="AH41" i="6"/>
  <c r="O38" i="5"/>
  <c r="P38" i="5"/>
  <c r="AL39" i="6"/>
  <c r="AG42" i="6"/>
  <c r="Z40" i="6"/>
  <c r="U43" i="6"/>
  <c r="V43" i="6" s="1"/>
  <c r="W43" i="6" s="1" a="1"/>
  <c r="W43" i="6" s="1"/>
  <c r="P39" i="6"/>
  <c r="O39" i="6"/>
  <c r="N40" i="6"/>
  <c r="J42" i="6"/>
  <c r="K42" i="6" s="1" a="1"/>
  <c r="K42" i="6" s="1"/>
  <c r="I43" i="6"/>
  <c r="L41" i="6"/>
  <c r="M41" i="6"/>
  <c r="I42" i="5"/>
  <c r="J42" i="5" s="1"/>
  <c r="K42" i="5" s="1" a="1"/>
  <c r="K42" i="5" s="1"/>
  <c r="N39" i="5"/>
  <c r="AJ41" i="6" l="1"/>
  <c r="AI41" i="6" a="1"/>
  <c r="AI41" i="6" s="1"/>
  <c r="AK41" i="6" s="1"/>
  <c r="AA40" i="6"/>
  <c r="AB40" i="6"/>
  <c r="M42" i="5"/>
  <c r="L42" i="5"/>
  <c r="AM39" i="6"/>
  <c r="AN39" i="6"/>
  <c r="X43" i="6"/>
  <c r="Y43" i="6"/>
  <c r="AH42" i="6"/>
  <c r="O39" i="5"/>
  <c r="P39" i="5"/>
  <c r="AL40" i="6"/>
  <c r="AG43" i="6"/>
  <c r="Z41" i="6"/>
  <c r="U44" i="6"/>
  <c r="V44" i="6" s="1"/>
  <c r="W44" i="6" s="1" a="1"/>
  <c r="W44" i="6" s="1"/>
  <c r="O40" i="6"/>
  <c r="P40" i="6"/>
  <c r="N41" i="6"/>
  <c r="L42" i="6"/>
  <c r="M42" i="6"/>
  <c r="J43" i="6"/>
  <c r="K43" i="6" s="1" a="1"/>
  <c r="K43" i="6" s="1"/>
  <c r="I44" i="6"/>
  <c r="N40" i="5"/>
  <c r="I43" i="5"/>
  <c r="J43" i="5" s="1"/>
  <c r="K43" i="5" s="1" a="1"/>
  <c r="K43" i="5" s="1"/>
  <c r="N41" i="5"/>
  <c r="AJ42" i="6" l="1"/>
  <c r="AI42" i="6" a="1"/>
  <c r="AI42" i="6" s="1"/>
  <c r="AK42" i="6" s="1"/>
  <c r="P40" i="5"/>
  <c r="O40" i="5"/>
  <c r="AH43" i="6"/>
  <c r="AM40" i="6"/>
  <c r="AN40" i="6"/>
  <c r="X44" i="6"/>
  <c r="Y44" i="6"/>
  <c r="AB41" i="6"/>
  <c r="AA41" i="6"/>
  <c r="O41" i="5"/>
  <c r="P41" i="5"/>
  <c r="M43" i="5"/>
  <c r="L43" i="5"/>
  <c r="AG44" i="6"/>
  <c r="AL41" i="6"/>
  <c r="Z42" i="6"/>
  <c r="U45" i="6"/>
  <c r="V45" i="6" s="1"/>
  <c r="W45" i="6" s="1" a="1"/>
  <c r="W45" i="6" s="1"/>
  <c r="O41" i="6"/>
  <c r="P41" i="6"/>
  <c r="J44" i="6"/>
  <c r="K44" i="6" s="1" a="1"/>
  <c r="K44" i="6" s="1"/>
  <c r="I45" i="6"/>
  <c r="L43" i="6"/>
  <c r="M43" i="6"/>
  <c r="N42" i="6"/>
  <c r="N42" i="5"/>
  <c r="I44" i="5"/>
  <c r="J44" i="5" s="1"/>
  <c r="K44" i="5" s="1" a="1"/>
  <c r="K44" i="5" s="1"/>
  <c r="AJ43" i="6" l="1"/>
  <c r="AI43" i="6" a="1"/>
  <c r="AI43" i="6" s="1"/>
  <c r="AK43" i="6" s="1"/>
  <c r="N43" i="6"/>
  <c r="O43" i="6" s="1"/>
  <c r="AM41" i="6"/>
  <c r="AN41" i="6"/>
  <c r="AH44" i="6"/>
  <c r="X45" i="6"/>
  <c r="Y45" i="6"/>
  <c r="M44" i="5"/>
  <c r="L44" i="5"/>
  <c r="P42" i="5"/>
  <c r="O42" i="5"/>
  <c r="AB42" i="6"/>
  <c r="AA42" i="6"/>
  <c r="AL42" i="6"/>
  <c r="AG45" i="6"/>
  <c r="Z43" i="6"/>
  <c r="U46" i="6"/>
  <c r="V46" i="6" s="1"/>
  <c r="W46" i="6" s="1" a="1"/>
  <c r="W46" i="6" s="1"/>
  <c r="O42" i="6"/>
  <c r="P42" i="6"/>
  <c r="J45" i="6"/>
  <c r="K45" i="6" s="1" a="1"/>
  <c r="K45" i="6" s="1"/>
  <c r="I46" i="6"/>
  <c r="L44" i="6"/>
  <c r="M44" i="6"/>
  <c r="I45" i="5"/>
  <c r="J45" i="5" s="1"/>
  <c r="K45" i="5" s="1" a="1"/>
  <c r="K45" i="5" s="1"/>
  <c r="N43" i="5"/>
  <c r="P43" i="6" l="1"/>
  <c r="AL43" i="6"/>
  <c r="AM43" i="6" s="1"/>
  <c r="AJ44" i="6"/>
  <c r="AI44" i="6" a="1"/>
  <c r="AI44" i="6" s="1"/>
  <c r="AK44" i="6" s="1"/>
  <c r="AM42" i="6"/>
  <c r="AN42" i="6"/>
  <c r="AB43" i="6"/>
  <c r="AA43" i="6"/>
  <c r="O43" i="5"/>
  <c r="P43" i="5"/>
  <c r="AH45" i="6"/>
  <c r="L45" i="5"/>
  <c r="M45" i="5"/>
  <c r="Y46" i="6"/>
  <c r="X46" i="6"/>
  <c r="AG46" i="6"/>
  <c r="Z44" i="6"/>
  <c r="U47" i="6"/>
  <c r="V47" i="6" s="1"/>
  <c r="W47" i="6" s="1" a="1"/>
  <c r="W47" i="6" s="1"/>
  <c r="N44" i="6"/>
  <c r="J46" i="6"/>
  <c r="K46" i="6" s="1" a="1"/>
  <c r="K46" i="6" s="1"/>
  <c r="I47" i="6"/>
  <c r="L45" i="6"/>
  <c r="M45" i="6"/>
  <c r="I46" i="5"/>
  <c r="J46" i="5" s="1"/>
  <c r="K46" i="5" s="1" a="1"/>
  <c r="K46" i="5" s="1"/>
  <c r="N44" i="5"/>
  <c r="AN43" i="6" l="1"/>
  <c r="AJ45" i="6"/>
  <c r="AI45" i="6" a="1"/>
  <c r="AI45" i="6" s="1"/>
  <c r="AK45" i="6" s="1"/>
  <c r="L46" i="5"/>
  <c r="M46" i="5"/>
  <c r="AH46" i="6"/>
  <c r="O44" i="5"/>
  <c r="P44" i="5"/>
  <c r="AA44" i="6"/>
  <c r="AB44" i="6"/>
  <c r="Y47" i="6"/>
  <c r="X47" i="6"/>
  <c r="AG47" i="6"/>
  <c r="AL44" i="6"/>
  <c r="Z45" i="6"/>
  <c r="U48" i="6"/>
  <c r="V48" i="6" s="1"/>
  <c r="W48" i="6" s="1" a="1"/>
  <c r="W48" i="6" s="1"/>
  <c r="O44" i="6"/>
  <c r="P44" i="6"/>
  <c r="N45" i="6"/>
  <c r="J47" i="6"/>
  <c r="K47" i="6" s="1" a="1"/>
  <c r="K47" i="6" s="1"/>
  <c r="I48" i="6"/>
  <c r="L46" i="6"/>
  <c r="M46" i="6"/>
  <c r="I47" i="5"/>
  <c r="J47" i="5" s="1"/>
  <c r="K47" i="5" s="1" a="1"/>
  <c r="K47" i="5" s="1"/>
  <c r="AL45" i="6" l="1"/>
  <c r="AN45" i="6" s="1"/>
  <c r="AJ46" i="6"/>
  <c r="AI46" i="6" a="1"/>
  <c r="AI46" i="6" s="1"/>
  <c r="AK46" i="6" s="1"/>
  <c r="Y48" i="6"/>
  <c r="X48" i="6"/>
  <c r="AB45" i="6"/>
  <c r="AA45" i="6"/>
  <c r="AN44" i="6"/>
  <c r="AM44" i="6"/>
  <c r="AH47" i="6"/>
  <c r="M47" i="5"/>
  <c r="L47" i="5"/>
  <c r="AG48" i="6"/>
  <c r="Z46" i="6"/>
  <c r="U49" i="6"/>
  <c r="V49" i="6" s="1"/>
  <c r="W49" i="6" s="1" a="1"/>
  <c r="W49" i="6" s="1"/>
  <c r="P45" i="6"/>
  <c r="O45" i="6"/>
  <c r="N46" i="6"/>
  <c r="J48" i="6"/>
  <c r="K48" i="6" s="1" a="1"/>
  <c r="K48" i="6" s="1"/>
  <c r="I49" i="6"/>
  <c r="L47" i="6"/>
  <c r="M47" i="6"/>
  <c r="N45" i="5"/>
  <c r="I48" i="5"/>
  <c r="J48" i="5" s="1"/>
  <c r="K48" i="5" s="1" a="1"/>
  <c r="K48" i="5" s="1"/>
  <c r="N46" i="5"/>
  <c r="AM45" i="6" l="1"/>
  <c r="AJ47" i="6"/>
  <c r="AI47" i="6" a="1"/>
  <c r="AI47" i="6" s="1"/>
  <c r="AK47" i="6" s="1"/>
  <c r="AH48" i="6"/>
  <c r="M48" i="5"/>
  <c r="L48" i="5"/>
  <c r="P45" i="5"/>
  <c r="O45" i="5"/>
  <c r="Y49" i="6"/>
  <c r="X49" i="6"/>
  <c r="AB46" i="6"/>
  <c r="AA46" i="6"/>
  <c r="O46" i="5"/>
  <c r="P46" i="5"/>
  <c r="AL46" i="6"/>
  <c r="AG49" i="6"/>
  <c r="Z47" i="6"/>
  <c r="U50" i="6"/>
  <c r="V50" i="6" s="1"/>
  <c r="W50" i="6" s="1" a="1"/>
  <c r="W50" i="6" s="1"/>
  <c r="P46" i="6"/>
  <c r="O46" i="6"/>
  <c r="N47" i="6"/>
  <c r="J49" i="6"/>
  <c r="K49" i="6" s="1" a="1"/>
  <c r="K49" i="6" s="1"/>
  <c r="I50" i="6"/>
  <c r="L48" i="6"/>
  <c r="M48" i="6"/>
  <c r="I49" i="5"/>
  <c r="J49" i="5" s="1"/>
  <c r="K49" i="5" s="1" a="1"/>
  <c r="K49" i="5" s="1"/>
  <c r="AJ48" i="6" l="1"/>
  <c r="AI48" i="6" a="1"/>
  <c r="AI48" i="6" s="1"/>
  <c r="AK48" i="6" s="1"/>
  <c r="AL47" i="6"/>
  <c r="AM47" i="6" s="1"/>
  <c r="AH49" i="6"/>
  <c r="AM46" i="6"/>
  <c r="AN46" i="6"/>
  <c r="AB47" i="6"/>
  <c r="AA47" i="6"/>
  <c r="M49" i="5"/>
  <c r="L49" i="5"/>
  <c r="Y50" i="6"/>
  <c r="X50" i="6"/>
  <c r="AG50" i="6"/>
  <c r="U51" i="6"/>
  <c r="V51" i="6" s="1"/>
  <c r="W51" i="6" s="1" a="1"/>
  <c r="W51" i="6" s="1"/>
  <c r="Z48" i="6"/>
  <c r="P47" i="6"/>
  <c r="O47" i="6"/>
  <c r="J50" i="6"/>
  <c r="K50" i="6" s="1" a="1"/>
  <c r="K50" i="6" s="1"/>
  <c r="I51" i="6"/>
  <c r="L49" i="6"/>
  <c r="M49" i="6"/>
  <c r="N48" i="6"/>
  <c r="N47" i="5"/>
  <c r="I50" i="5"/>
  <c r="J50" i="5" s="1"/>
  <c r="K50" i="5" s="1" a="1"/>
  <c r="K50" i="5" s="1"/>
  <c r="N48" i="5"/>
  <c r="AL48" i="6" l="1"/>
  <c r="AM48" i="6" s="1"/>
  <c r="AN47" i="6"/>
  <c r="AJ49" i="6"/>
  <c r="AI49" i="6" a="1"/>
  <c r="AI49" i="6" s="1"/>
  <c r="AK49" i="6" s="1"/>
  <c r="X51" i="6"/>
  <c r="Y51" i="6"/>
  <c r="AB48" i="6"/>
  <c r="AA48" i="6"/>
  <c r="AH50" i="6"/>
  <c r="P48" i="5"/>
  <c r="O48" i="5"/>
  <c r="O47" i="5"/>
  <c r="P47" i="5"/>
  <c r="M50" i="5"/>
  <c r="L50" i="5"/>
  <c r="AG51" i="6"/>
  <c r="U52" i="6"/>
  <c r="V52" i="6" s="1"/>
  <c r="W52" i="6" s="1" a="1"/>
  <c r="W52" i="6" s="1"/>
  <c r="Z49" i="6"/>
  <c r="O48" i="6"/>
  <c r="P48" i="6"/>
  <c r="L50" i="6"/>
  <c r="M50" i="6"/>
  <c r="N49" i="6"/>
  <c r="J51" i="6"/>
  <c r="K51" i="6" s="1" a="1"/>
  <c r="K51" i="6" s="1"/>
  <c r="I52" i="6"/>
  <c r="I51" i="5"/>
  <c r="J51" i="5" s="1"/>
  <c r="K51" i="5" s="1" a="1"/>
  <c r="K51" i="5" s="1"/>
  <c r="N49" i="5"/>
  <c r="AN48" i="6" l="1"/>
  <c r="AJ50" i="6"/>
  <c r="AI50" i="6" a="1"/>
  <c r="AI50" i="6" s="1"/>
  <c r="AK50" i="6" s="1"/>
  <c r="X52" i="6"/>
  <c r="Y52" i="6"/>
  <c r="AH51" i="6"/>
  <c r="O49" i="5"/>
  <c r="P49" i="5"/>
  <c r="M51" i="5"/>
  <c r="L51" i="5"/>
  <c r="AA49" i="6"/>
  <c r="AB49" i="6"/>
  <c r="AL49" i="6"/>
  <c r="AG52" i="6"/>
  <c r="Z50" i="6"/>
  <c r="U53" i="6"/>
  <c r="V53" i="6" s="1"/>
  <c r="W53" i="6" s="1" a="1"/>
  <c r="W53" i="6" s="1"/>
  <c r="O49" i="6"/>
  <c r="P49" i="6"/>
  <c r="N50" i="6"/>
  <c r="L51" i="6"/>
  <c r="M51" i="6"/>
  <c r="J52" i="6"/>
  <c r="K52" i="6" s="1" a="1"/>
  <c r="K52" i="6" s="1"/>
  <c r="I53" i="6"/>
  <c r="I52" i="5"/>
  <c r="J52" i="5" s="1"/>
  <c r="K52" i="5" s="1" a="1"/>
  <c r="K52" i="5" s="1"/>
  <c r="AJ51" i="6" l="1"/>
  <c r="AI51" i="6" a="1"/>
  <c r="AI51" i="6" s="1"/>
  <c r="AK51" i="6" s="1"/>
  <c r="X53" i="6"/>
  <c r="Y53" i="6"/>
  <c r="M52" i="5"/>
  <c r="L52" i="5"/>
  <c r="AA50" i="6"/>
  <c r="AB50" i="6"/>
  <c r="AH52" i="6"/>
  <c r="AM49" i="6"/>
  <c r="AN49" i="6"/>
  <c r="AL50" i="6"/>
  <c r="AG53" i="6"/>
  <c r="Z51" i="6"/>
  <c r="U54" i="6"/>
  <c r="V54" i="6" s="1"/>
  <c r="W54" i="6" s="1" a="1"/>
  <c r="W54" i="6" s="1"/>
  <c r="N51" i="6"/>
  <c r="O50" i="6"/>
  <c r="P50" i="6"/>
  <c r="L52" i="6"/>
  <c r="M52" i="6"/>
  <c r="J53" i="6"/>
  <c r="K53" i="6" s="1" a="1"/>
  <c r="K53" i="6" s="1"/>
  <c r="I54" i="6"/>
  <c r="I53" i="5"/>
  <c r="J53" i="5" s="1"/>
  <c r="K53" i="5" s="1" a="1"/>
  <c r="K53" i="5" s="1"/>
  <c r="N51" i="5"/>
  <c r="N50" i="5"/>
  <c r="AJ52" i="6" l="1"/>
  <c r="AI52" i="6" a="1"/>
  <c r="AI52" i="6" s="1"/>
  <c r="AK52" i="6" s="1"/>
  <c r="O51" i="5"/>
  <c r="P51" i="5"/>
  <c r="X54" i="6"/>
  <c r="Y54" i="6"/>
  <c r="L53" i="5"/>
  <c r="M53" i="5"/>
  <c r="AB51" i="6"/>
  <c r="AA51" i="6"/>
  <c r="AH53" i="6"/>
  <c r="P50" i="5"/>
  <c r="O50" i="5"/>
  <c r="AM50" i="6"/>
  <c r="AN50" i="6"/>
  <c r="AL51" i="6"/>
  <c r="AG54" i="6"/>
  <c r="Z52" i="6"/>
  <c r="U55" i="6"/>
  <c r="V55" i="6" s="1"/>
  <c r="W55" i="6" s="1" a="1"/>
  <c r="W55" i="6" s="1"/>
  <c r="O51" i="6"/>
  <c r="P51" i="6"/>
  <c r="J54" i="6"/>
  <c r="K54" i="6" s="1" a="1"/>
  <c r="K54" i="6" s="1"/>
  <c r="I55" i="6"/>
  <c r="L53" i="6"/>
  <c r="M53" i="6"/>
  <c r="N52" i="6"/>
  <c r="I54" i="5"/>
  <c r="J54" i="5" s="1"/>
  <c r="K54" i="5" s="1" a="1"/>
  <c r="K54" i="5" s="1"/>
  <c r="N52" i="5"/>
  <c r="AJ53" i="6" l="1"/>
  <c r="AI53" i="6" a="1"/>
  <c r="AI53" i="6" s="1"/>
  <c r="AK53" i="6" s="1"/>
  <c r="AN51" i="6"/>
  <c r="AM51" i="6"/>
  <c r="AH54" i="6"/>
  <c r="O52" i="5"/>
  <c r="P52" i="5"/>
  <c r="L54" i="5"/>
  <c r="M54" i="5"/>
  <c r="Y55" i="6"/>
  <c r="X55" i="6"/>
  <c r="AB52" i="6"/>
  <c r="AA52" i="6"/>
  <c r="AL52" i="6"/>
  <c r="AG55" i="6"/>
  <c r="Z53" i="6"/>
  <c r="U56" i="6"/>
  <c r="V56" i="6" s="1"/>
  <c r="W56" i="6" s="1" a="1"/>
  <c r="W56" i="6" s="1"/>
  <c r="O52" i="6"/>
  <c r="P52" i="6"/>
  <c r="L54" i="6"/>
  <c r="M54" i="6"/>
  <c r="N53" i="6"/>
  <c r="J55" i="6"/>
  <c r="K55" i="6" s="1" a="1"/>
  <c r="K55" i="6" s="1"/>
  <c r="I56" i="6"/>
  <c r="I55" i="5"/>
  <c r="J55" i="5" s="1"/>
  <c r="K55" i="5" s="1" a="1"/>
  <c r="K55" i="5" s="1"/>
  <c r="AL53" i="6" l="1"/>
  <c r="AN53" i="6" s="1"/>
  <c r="AJ54" i="6"/>
  <c r="AI54" i="6" a="1"/>
  <c r="AI54" i="6" s="1"/>
  <c r="AK54" i="6" s="1"/>
  <c r="AA53" i="6"/>
  <c r="AB53" i="6"/>
  <c r="AH55" i="6"/>
  <c r="AN52" i="6"/>
  <c r="AM52" i="6"/>
  <c r="M55" i="5"/>
  <c r="L55" i="5"/>
  <c r="X56" i="6"/>
  <c r="Y56" i="6"/>
  <c r="AG56" i="6"/>
  <c r="Z54" i="6"/>
  <c r="U57" i="6"/>
  <c r="V57" i="6" s="1"/>
  <c r="W57" i="6" s="1" a="1"/>
  <c r="W57" i="6" s="1"/>
  <c r="N54" i="6"/>
  <c r="P53" i="6"/>
  <c r="O53" i="6"/>
  <c r="L55" i="6"/>
  <c r="M55" i="6"/>
  <c r="J56" i="6"/>
  <c r="K56" i="6" s="1" a="1"/>
  <c r="K56" i="6" s="1"/>
  <c r="I57" i="6"/>
  <c r="I56" i="5"/>
  <c r="J56" i="5" s="1"/>
  <c r="K56" i="5" s="1" a="1"/>
  <c r="K56" i="5" s="1"/>
  <c r="N53" i="5"/>
  <c r="AM53" i="6" l="1"/>
  <c r="AJ55" i="6"/>
  <c r="AI55" i="6" a="1"/>
  <c r="AI55" i="6" s="1"/>
  <c r="AK55" i="6" s="1"/>
  <c r="Y57" i="6"/>
  <c r="X57" i="6"/>
  <c r="AA54" i="6"/>
  <c r="AB54" i="6"/>
  <c r="AH56" i="6"/>
  <c r="M56" i="5"/>
  <c r="L56" i="5"/>
  <c r="P53" i="5"/>
  <c r="O53" i="5"/>
  <c r="AL54" i="6"/>
  <c r="AG57" i="6"/>
  <c r="Z55" i="6"/>
  <c r="U58" i="6"/>
  <c r="V58" i="6" s="1"/>
  <c r="W58" i="6" s="1" a="1"/>
  <c r="W58" i="6" s="1"/>
  <c r="P54" i="6"/>
  <c r="O54" i="6"/>
  <c r="N55" i="6"/>
  <c r="J57" i="6"/>
  <c r="K57" i="6" s="1" a="1"/>
  <c r="K57" i="6" s="1"/>
  <c r="I58" i="6"/>
  <c r="L56" i="6"/>
  <c r="M56" i="6"/>
  <c r="N54" i="5"/>
  <c r="I57" i="5"/>
  <c r="J57" i="5" s="1"/>
  <c r="K57" i="5" s="1" a="1"/>
  <c r="K57" i="5" s="1"/>
  <c r="AJ56" i="6" l="1"/>
  <c r="AI56" i="6" a="1"/>
  <c r="AI56" i="6" s="1"/>
  <c r="AK56" i="6" s="1"/>
  <c r="M57" i="5"/>
  <c r="L57" i="5"/>
  <c r="O54" i="5"/>
  <c r="P54" i="5"/>
  <c r="AH57" i="6"/>
  <c r="AM54" i="6"/>
  <c r="AN54" i="6"/>
  <c r="Y58" i="6"/>
  <c r="X58" i="6"/>
  <c r="AB55" i="6"/>
  <c r="AA55" i="6"/>
  <c r="AL55" i="6"/>
  <c r="AG58" i="6"/>
  <c r="Z56" i="6"/>
  <c r="U59" i="6"/>
  <c r="V59" i="6" s="1"/>
  <c r="W59" i="6" s="1" a="1"/>
  <c r="W59" i="6" s="1"/>
  <c r="P55" i="6"/>
  <c r="O55" i="6"/>
  <c r="N56" i="6"/>
  <c r="J58" i="6"/>
  <c r="K58" i="6" s="1" a="1"/>
  <c r="K58" i="6" s="1"/>
  <c r="I59" i="6"/>
  <c r="L57" i="6"/>
  <c r="M57" i="6"/>
  <c r="N55" i="5"/>
  <c r="I58" i="5"/>
  <c r="J58" i="5" s="1"/>
  <c r="K58" i="5" s="1" a="1"/>
  <c r="K58" i="5" s="1"/>
  <c r="AJ57" i="6" l="1"/>
  <c r="AI57" i="6" a="1"/>
  <c r="AI57" i="6" s="1"/>
  <c r="AK57" i="6" s="1"/>
  <c r="AB56" i="6"/>
  <c r="AA56" i="6"/>
  <c r="O55" i="5"/>
  <c r="P55" i="5"/>
  <c r="AH58" i="6"/>
  <c r="AM55" i="6"/>
  <c r="AN55" i="6"/>
  <c r="X59" i="6"/>
  <c r="Y59" i="6"/>
  <c r="M58" i="5"/>
  <c r="L58" i="5"/>
  <c r="AG59" i="6"/>
  <c r="AL56" i="6"/>
  <c r="U60" i="6"/>
  <c r="V60" i="6" s="1"/>
  <c r="W60" i="6" s="1" a="1"/>
  <c r="W60" i="6" s="1"/>
  <c r="Z57" i="6"/>
  <c r="O56" i="6"/>
  <c r="P56" i="6"/>
  <c r="N57" i="6"/>
  <c r="J59" i="6"/>
  <c r="K59" i="6" s="1" a="1"/>
  <c r="K59" i="6" s="1"/>
  <c r="I60" i="6"/>
  <c r="L58" i="6"/>
  <c r="M58" i="6"/>
  <c r="N57" i="5"/>
  <c r="N56" i="5"/>
  <c r="I59" i="5"/>
  <c r="J59" i="5" s="1"/>
  <c r="K59" i="5" s="1" a="1"/>
  <c r="K59" i="5" s="1"/>
  <c r="AL57" i="6" l="1"/>
  <c r="AN57" i="6" s="1"/>
  <c r="AJ58" i="6"/>
  <c r="AI58" i="6" a="1"/>
  <c r="AI58" i="6" s="1"/>
  <c r="AK58" i="6" s="1"/>
  <c r="AM56" i="6"/>
  <c r="AN56" i="6"/>
  <c r="X60" i="6"/>
  <c r="Y60" i="6"/>
  <c r="AH59" i="6"/>
  <c r="P56" i="5"/>
  <c r="O56" i="5"/>
  <c r="M59" i="5"/>
  <c r="L59" i="5"/>
  <c r="O57" i="5"/>
  <c r="P57" i="5"/>
  <c r="AA57" i="6"/>
  <c r="AB57" i="6"/>
  <c r="AG60" i="6"/>
  <c r="Z58" i="6"/>
  <c r="U61" i="6"/>
  <c r="V61" i="6" s="1"/>
  <c r="W61" i="6" s="1" a="1"/>
  <c r="W61" i="6" s="1"/>
  <c r="O57" i="6"/>
  <c r="P57" i="6"/>
  <c r="J60" i="6"/>
  <c r="K60" i="6" s="1" a="1"/>
  <c r="K60" i="6" s="1"/>
  <c r="I61" i="6"/>
  <c r="N58" i="6"/>
  <c r="L59" i="6"/>
  <c r="M59" i="6"/>
  <c r="I60" i="5"/>
  <c r="J60" i="5" s="1"/>
  <c r="K60" i="5" s="1" a="1"/>
  <c r="K60" i="5" s="1"/>
  <c r="N58" i="5"/>
  <c r="AM57" i="6" l="1"/>
  <c r="AJ59" i="6"/>
  <c r="AI59" i="6" a="1"/>
  <c r="AI59" i="6" s="1"/>
  <c r="AK59" i="6" s="1"/>
  <c r="P58" i="5"/>
  <c r="O58" i="5"/>
  <c r="X61" i="6"/>
  <c r="Y61" i="6"/>
  <c r="AB58" i="6"/>
  <c r="AA58" i="6"/>
  <c r="M60" i="5"/>
  <c r="L60" i="5"/>
  <c r="AH60" i="6"/>
  <c r="AL58" i="6"/>
  <c r="AG61" i="6"/>
  <c r="Z59" i="6"/>
  <c r="U62" i="6"/>
  <c r="V62" i="6" s="1"/>
  <c r="W62" i="6" s="1" a="1"/>
  <c r="W62" i="6" s="1"/>
  <c r="O58" i="6"/>
  <c r="P58" i="6"/>
  <c r="N59" i="6"/>
  <c r="J61" i="6"/>
  <c r="K61" i="6" s="1" a="1"/>
  <c r="K61" i="6" s="1"/>
  <c r="I62" i="6"/>
  <c r="L60" i="6"/>
  <c r="M60" i="6"/>
  <c r="I61" i="5"/>
  <c r="J61" i="5" s="1"/>
  <c r="K61" i="5" s="1" a="1"/>
  <c r="K61" i="5" s="1"/>
  <c r="AJ60" i="6" l="1"/>
  <c r="AI60" i="6" a="1"/>
  <c r="AI60" i="6" s="1"/>
  <c r="AK60" i="6" s="1"/>
  <c r="N60" i="6"/>
  <c r="X62" i="6"/>
  <c r="Y62" i="6"/>
  <c r="AB59" i="6"/>
  <c r="AA59" i="6"/>
  <c r="AH61" i="6"/>
  <c r="L61" i="5"/>
  <c r="M61" i="5"/>
  <c r="AM58" i="6"/>
  <c r="AN58" i="6"/>
  <c r="AG62" i="6"/>
  <c r="AL59" i="6"/>
  <c r="Z60" i="6"/>
  <c r="U63" i="6"/>
  <c r="V63" i="6" s="1"/>
  <c r="W63" i="6" s="1" a="1"/>
  <c r="W63" i="6" s="1"/>
  <c r="O59" i="6"/>
  <c r="P59" i="6"/>
  <c r="L61" i="6"/>
  <c r="M61" i="6"/>
  <c r="J62" i="6"/>
  <c r="K62" i="6" s="1" a="1"/>
  <c r="K62" i="6" s="1"/>
  <c r="I63" i="6"/>
  <c r="N59" i="5"/>
  <c r="I62" i="5"/>
  <c r="J62" i="5" s="1"/>
  <c r="K62" i="5" s="1" a="1"/>
  <c r="K62" i="5" s="1"/>
  <c r="N60" i="5"/>
  <c r="AJ61" i="6" l="1"/>
  <c r="AI61" i="6" a="1"/>
  <c r="AI61" i="6" s="1"/>
  <c r="AK61" i="6" s="1"/>
  <c r="O60" i="6"/>
  <c r="P60" i="6"/>
  <c r="L62" i="5"/>
  <c r="M62" i="5"/>
  <c r="O59" i="5"/>
  <c r="P59" i="5"/>
  <c r="AN59" i="6"/>
  <c r="AM59" i="6"/>
  <c r="AH62" i="6"/>
  <c r="Y63" i="6"/>
  <c r="X63" i="6"/>
  <c r="AA60" i="6"/>
  <c r="AB60" i="6"/>
  <c r="O60" i="5"/>
  <c r="P60" i="5"/>
  <c r="AL60" i="6"/>
  <c r="AG63" i="6"/>
  <c r="Z61" i="6"/>
  <c r="U64" i="6"/>
  <c r="V64" i="6" s="1"/>
  <c r="W64" i="6" s="1" a="1"/>
  <c r="W64" i="6" s="1"/>
  <c r="L62" i="6"/>
  <c r="M62" i="6"/>
  <c r="N61" i="6"/>
  <c r="J63" i="6"/>
  <c r="K63" i="6" s="1" a="1"/>
  <c r="K63" i="6" s="1"/>
  <c r="I64" i="6"/>
  <c r="I63" i="5"/>
  <c r="J63" i="5" s="1"/>
  <c r="K63" i="5" s="1" a="1"/>
  <c r="K63" i="5" s="1"/>
  <c r="N61" i="5"/>
  <c r="AL61" i="6" l="1"/>
  <c r="AM61" i="6" s="1"/>
  <c r="AJ62" i="6"/>
  <c r="AI62" i="6" a="1"/>
  <c r="AI62" i="6" s="1"/>
  <c r="AK62" i="6" s="1"/>
  <c r="AN60" i="6"/>
  <c r="AM60" i="6"/>
  <c r="AH63" i="6"/>
  <c r="Y64" i="6"/>
  <c r="X64" i="6"/>
  <c r="P61" i="5"/>
  <c r="O61" i="5"/>
  <c r="AA61" i="6"/>
  <c r="AB61" i="6"/>
  <c r="M63" i="5"/>
  <c r="L63" i="5"/>
  <c r="AG64" i="6"/>
  <c r="Z62" i="6"/>
  <c r="U65" i="6"/>
  <c r="V65" i="6" s="1"/>
  <c r="W65" i="6" s="1" a="1"/>
  <c r="W65" i="6" s="1"/>
  <c r="P61" i="6"/>
  <c r="O61" i="6"/>
  <c r="L63" i="6"/>
  <c r="M63" i="6"/>
  <c r="J64" i="6"/>
  <c r="K64" i="6" s="1" a="1"/>
  <c r="K64" i="6" s="1"/>
  <c r="I65" i="6"/>
  <c r="N62" i="6"/>
  <c r="I64" i="5"/>
  <c r="J64" i="5" s="1"/>
  <c r="K64" i="5" s="1" a="1"/>
  <c r="K64" i="5" s="1"/>
  <c r="AN61" i="6" l="1"/>
  <c r="AJ63" i="6"/>
  <c r="AI63" i="6" a="1"/>
  <c r="AI63" i="6" s="1"/>
  <c r="AK63" i="6" s="1"/>
  <c r="N63" i="6"/>
  <c r="P63" i="6" s="1"/>
  <c r="AB62" i="6"/>
  <c r="AA62" i="6"/>
  <c r="AH64" i="6"/>
  <c r="M64" i="5"/>
  <c r="L64" i="5"/>
  <c r="Y65" i="6"/>
  <c r="X65" i="6"/>
  <c r="AL62" i="6"/>
  <c r="AG65" i="6"/>
  <c r="Z63" i="6"/>
  <c r="U66" i="6"/>
  <c r="V66" i="6" s="1"/>
  <c r="W66" i="6" s="1" a="1"/>
  <c r="W66" i="6" s="1"/>
  <c r="P62" i="6"/>
  <c r="O62" i="6"/>
  <c r="L64" i="6"/>
  <c r="M64" i="6"/>
  <c r="J65" i="6"/>
  <c r="K65" i="6" s="1" a="1"/>
  <c r="K65" i="6" s="1"/>
  <c r="I66" i="6"/>
  <c r="I65" i="5"/>
  <c r="J65" i="5" s="1"/>
  <c r="K65" i="5" s="1" a="1"/>
  <c r="K65" i="5" s="1"/>
  <c r="N63" i="5"/>
  <c r="N62" i="5"/>
  <c r="AJ64" i="6" l="1"/>
  <c r="AI64" i="6" a="1"/>
  <c r="AI64" i="6" s="1"/>
  <c r="AK64" i="6" s="1"/>
  <c r="O63" i="6"/>
  <c r="O62" i="5"/>
  <c r="P62" i="5"/>
  <c r="M65" i="5"/>
  <c r="L65" i="5"/>
  <c r="O63" i="5"/>
  <c r="P63" i="5"/>
  <c r="Y66" i="6"/>
  <c r="X66" i="6"/>
  <c r="AB63" i="6"/>
  <c r="AA63" i="6"/>
  <c r="AH65" i="6"/>
  <c r="AM62" i="6"/>
  <c r="AN62" i="6"/>
  <c r="AL63" i="6"/>
  <c r="AG66" i="6"/>
  <c r="Z64" i="6"/>
  <c r="U67" i="6"/>
  <c r="V67" i="6" s="1"/>
  <c r="W67" i="6" s="1" a="1"/>
  <c r="W67" i="6" s="1"/>
  <c r="L65" i="6"/>
  <c r="M65" i="6"/>
  <c r="N64" i="6"/>
  <c r="J66" i="6"/>
  <c r="K66" i="6" s="1" a="1"/>
  <c r="K66" i="6" s="1"/>
  <c r="I67" i="6"/>
  <c r="I66" i="5"/>
  <c r="J66" i="5" s="1"/>
  <c r="K66" i="5" s="1" a="1"/>
  <c r="K66" i="5" s="1"/>
  <c r="AJ65" i="6" l="1"/>
  <c r="AI65" i="6" a="1"/>
  <c r="AI65" i="6" s="1"/>
  <c r="AK65" i="6" s="1"/>
  <c r="M66" i="5"/>
  <c r="L66" i="5"/>
  <c r="AH66" i="6"/>
  <c r="AM63" i="6"/>
  <c r="AN63" i="6"/>
  <c r="X67" i="6"/>
  <c r="Y67" i="6"/>
  <c r="AB64" i="6"/>
  <c r="AA64" i="6"/>
  <c r="AL64" i="6"/>
  <c r="AG67" i="6"/>
  <c r="Z65" i="6"/>
  <c r="U68" i="6"/>
  <c r="V68" i="6" s="1"/>
  <c r="W68" i="6" s="1" a="1"/>
  <c r="W68" i="6" s="1"/>
  <c r="O64" i="6"/>
  <c r="P64" i="6"/>
  <c r="L66" i="6"/>
  <c r="M66" i="6"/>
  <c r="J67" i="6"/>
  <c r="K67" i="6" s="1" a="1"/>
  <c r="K67" i="6" s="1"/>
  <c r="I68" i="6"/>
  <c r="N65" i="6"/>
  <c r="N65" i="5"/>
  <c r="N64" i="5"/>
  <c r="I67" i="5"/>
  <c r="J67" i="5" s="1"/>
  <c r="K67" i="5" s="1" a="1"/>
  <c r="K67" i="5" s="1"/>
  <c r="AJ66" i="6" l="1"/>
  <c r="AI66" i="6" a="1"/>
  <c r="AI66" i="6" s="1"/>
  <c r="AK66" i="6" s="1"/>
  <c r="M67" i="5"/>
  <c r="L67" i="5"/>
  <c r="P64" i="5"/>
  <c r="O64" i="5"/>
  <c r="O65" i="5"/>
  <c r="P65" i="5"/>
  <c r="X68" i="6"/>
  <c r="Y68" i="6"/>
  <c r="AA65" i="6"/>
  <c r="AB65" i="6"/>
  <c r="AM64" i="6"/>
  <c r="AN64" i="6"/>
  <c r="AH67" i="6"/>
  <c r="AL65" i="6"/>
  <c r="AG68" i="6"/>
  <c r="Z66" i="6"/>
  <c r="U69" i="6"/>
  <c r="V69" i="6" s="1"/>
  <c r="W69" i="6" s="1" a="1"/>
  <c r="W69" i="6" s="1"/>
  <c r="O65" i="6"/>
  <c r="P65" i="6"/>
  <c r="J68" i="6"/>
  <c r="K68" i="6" s="1" a="1"/>
  <c r="K68" i="6" s="1"/>
  <c r="I69" i="6"/>
  <c r="L67" i="6"/>
  <c r="M67" i="6"/>
  <c r="N66" i="6"/>
  <c r="I68" i="5"/>
  <c r="J68" i="5" s="1"/>
  <c r="K68" i="5" s="1" a="1"/>
  <c r="K68" i="5" s="1"/>
  <c r="N66" i="5"/>
  <c r="AJ67" i="6" l="1"/>
  <c r="AI67" i="6" a="1"/>
  <c r="AI67" i="6" s="1"/>
  <c r="AK67" i="6" s="1"/>
  <c r="AH68" i="6"/>
  <c r="AM65" i="6"/>
  <c r="AN65" i="6"/>
  <c r="P66" i="5"/>
  <c r="O66" i="5"/>
  <c r="X69" i="6"/>
  <c r="Y69" i="6"/>
  <c r="M68" i="5"/>
  <c r="L68" i="5"/>
  <c r="AB66" i="6"/>
  <c r="AA66" i="6"/>
  <c r="AL66" i="6"/>
  <c r="AG69" i="6"/>
  <c r="U70" i="6"/>
  <c r="V70" i="6" s="1"/>
  <c r="W70" i="6" s="1" a="1"/>
  <c r="W70" i="6" s="1"/>
  <c r="Z67" i="6"/>
  <c r="O66" i="6"/>
  <c r="P66" i="6"/>
  <c r="N67" i="6"/>
  <c r="J69" i="6"/>
  <c r="K69" i="6" s="1" a="1"/>
  <c r="K69" i="6" s="1"/>
  <c r="I70" i="6"/>
  <c r="L68" i="6"/>
  <c r="M68" i="6"/>
  <c r="I69" i="5"/>
  <c r="J69" i="5" s="1"/>
  <c r="K69" i="5" s="1" a="1"/>
  <c r="K69" i="5" s="1"/>
  <c r="AJ68" i="6" l="1"/>
  <c r="AI68" i="6" a="1"/>
  <c r="AI68" i="6" s="1"/>
  <c r="AK68" i="6" s="1"/>
  <c r="AB67" i="6"/>
  <c r="AA67" i="6"/>
  <c r="AM66" i="6"/>
  <c r="AN66" i="6"/>
  <c r="L69" i="5"/>
  <c r="M69" i="5"/>
  <c r="X70" i="6"/>
  <c r="Y70" i="6"/>
  <c r="AH69" i="6"/>
  <c r="AL67" i="6"/>
  <c r="AG70" i="6"/>
  <c r="U71" i="6"/>
  <c r="V71" i="6" s="1"/>
  <c r="W71" i="6" s="1" a="1"/>
  <c r="W71" i="6" s="1"/>
  <c r="Z68" i="6"/>
  <c r="O67" i="6"/>
  <c r="P67" i="6"/>
  <c r="J70" i="6"/>
  <c r="K70" i="6" s="1" a="1"/>
  <c r="K70" i="6" s="1"/>
  <c r="I71" i="6"/>
  <c r="L69" i="6"/>
  <c r="M69" i="6"/>
  <c r="N68" i="6"/>
  <c r="N67" i="5"/>
  <c r="N68" i="5"/>
  <c r="I70" i="5"/>
  <c r="J70" i="5" s="1"/>
  <c r="K70" i="5" s="1" a="1"/>
  <c r="K70" i="5" s="1"/>
  <c r="AJ69" i="6" l="1"/>
  <c r="AI69" i="6" a="1"/>
  <c r="AI69" i="6" s="1"/>
  <c r="AK69" i="6" s="1"/>
  <c r="AA68" i="6"/>
  <c r="AB68" i="6"/>
  <c r="Y71" i="6"/>
  <c r="X71" i="6"/>
  <c r="L70" i="5"/>
  <c r="M70" i="5"/>
  <c r="AH70" i="6"/>
  <c r="O67" i="5"/>
  <c r="P67" i="5"/>
  <c r="AN67" i="6"/>
  <c r="AM67" i="6"/>
  <c r="O68" i="5"/>
  <c r="P68" i="5"/>
  <c r="AL68" i="6"/>
  <c r="AG71" i="6"/>
  <c r="Z69" i="6"/>
  <c r="U72" i="6"/>
  <c r="V72" i="6" s="1"/>
  <c r="W72" i="6" s="1" a="1"/>
  <c r="W72" i="6" s="1"/>
  <c r="O68" i="6"/>
  <c r="P68" i="6"/>
  <c r="N69" i="6"/>
  <c r="J71" i="6"/>
  <c r="K71" i="6" s="1" a="1"/>
  <c r="K71" i="6" s="1"/>
  <c r="I72" i="6"/>
  <c r="L70" i="6"/>
  <c r="M70" i="6"/>
  <c r="I71" i="5"/>
  <c r="J71" i="5" s="1"/>
  <c r="K71" i="5" s="1" a="1"/>
  <c r="K71" i="5" s="1"/>
  <c r="AJ70" i="6" l="1"/>
  <c r="AI70" i="6" a="1"/>
  <c r="AI70" i="6" s="1"/>
  <c r="AK70" i="6" s="1"/>
  <c r="AN68" i="6"/>
  <c r="AM68" i="6"/>
  <c r="AH71" i="6"/>
  <c r="Y72" i="6"/>
  <c r="X72" i="6"/>
  <c r="M71" i="5"/>
  <c r="L71" i="5"/>
  <c r="AA69" i="6"/>
  <c r="AB69" i="6"/>
  <c r="AL69" i="6"/>
  <c r="AG72" i="6"/>
  <c r="Z70" i="6"/>
  <c r="U73" i="6"/>
  <c r="V73" i="6" s="1"/>
  <c r="W73" i="6" s="1" a="1"/>
  <c r="W73" i="6" s="1"/>
  <c r="P69" i="6"/>
  <c r="O69" i="6"/>
  <c r="N70" i="6"/>
  <c r="J72" i="6"/>
  <c r="K72" i="6" s="1" a="1"/>
  <c r="K72" i="6" s="1"/>
  <c r="I73" i="6"/>
  <c r="L71" i="6"/>
  <c r="M71" i="6"/>
  <c r="I72" i="5"/>
  <c r="J72" i="5" s="1"/>
  <c r="K72" i="5" s="1" a="1"/>
  <c r="K72" i="5" s="1"/>
  <c r="N70" i="5"/>
  <c r="N69" i="5"/>
  <c r="AJ71" i="6" l="1"/>
  <c r="AI71" i="6" a="1"/>
  <c r="AI71" i="6" s="1"/>
  <c r="AK71" i="6" s="1"/>
  <c r="P69" i="5"/>
  <c r="O69" i="5"/>
  <c r="Y73" i="6"/>
  <c r="X73" i="6"/>
  <c r="AA70" i="6"/>
  <c r="AB70" i="6"/>
  <c r="O70" i="5"/>
  <c r="P70" i="5"/>
  <c r="M72" i="5"/>
  <c r="L72" i="5"/>
  <c r="AH72" i="6"/>
  <c r="AN69" i="6"/>
  <c r="AM69" i="6"/>
  <c r="AL70" i="6"/>
  <c r="AG73" i="6"/>
  <c r="Z71" i="6"/>
  <c r="U74" i="6"/>
  <c r="V74" i="6" s="1"/>
  <c r="W74" i="6" s="1" a="1"/>
  <c r="W74" i="6" s="1"/>
  <c r="P70" i="6"/>
  <c r="O70" i="6"/>
  <c r="N71" i="6"/>
  <c r="J73" i="6"/>
  <c r="K73" i="6" s="1" a="1"/>
  <c r="K73" i="6" s="1"/>
  <c r="I74" i="6"/>
  <c r="L72" i="6"/>
  <c r="M72" i="6"/>
  <c r="I73" i="5"/>
  <c r="J73" i="5" s="1"/>
  <c r="K73" i="5" s="1" a="1"/>
  <c r="K73" i="5" s="1"/>
  <c r="AJ72" i="6" l="1"/>
  <c r="AI72" i="6" a="1"/>
  <c r="AI72" i="6" s="1"/>
  <c r="AK72" i="6" s="1"/>
  <c r="AM70" i="6"/>
  <c r="AN70" i="6"/>
  <c r="AH73" i="6"/>
  <c r="X74" i="6"/>
  <c r="Y74" i="6"/>
  <c r="M73" i="5"/>
  <c r="L73" i="5"/>
  <c r="AB71" i="6"/>
  <c r="AA71" i="6"/>
  <c r="AL71" i="6"/>
  <c r="AG74" i="6"/>
  <c r="Z72" i="6"/>
  <c r="U75" i="6"/>
  <c r="V75" i="6" s="1"/>
  <c r="W75" i="6" s="1" a="1"/>
  <c r="W75" i="6" s="1"/>
  <c r="P71" i="6"/>
  <c r="O71" i="6"/>
  <c r="N72" i="6"/>
  <c r="J74" i="6"/>
  <c r="K74" i="6" s="1" a="1"/>
  <c r="K74" i="6" s="1"/>
  <c r="I75" i="6"/>
  <c r="L73" i="6"/>
  <c r="M73" i="6"/>
  <c r="N71" i="5"/>
  <c r="I74" i="5"/>
  <c r="J74" i="5" s="1"/>
  <c r="K74" i="5" s="1" a="1"/>
  <c r="K74" i="5" s="1"/>
  <c r="AJ73" i="6" l="1"/>
  <c r="AI73" i="6" a="1"/>
  <c r="AI73" i="6" s="1"/>
  <c r="AK73" i="6" s="1"/>
  <c r="M74" i="5"/>
  <c r="L74" i="5"/>
  <c r="O71" i="5"/>
  <c r="P71" i="5"/>
  <c r="X75" i="6"/>
  <c r="Y75" i="6"/>
  <c r="AB72" i="6"/>
  <c r="AA72" i="6"/>
  <c r="AH74" i="6"/>
  <c r="AM71" i="6"/>
  <c r="AN71" i="6"/>
  <c r="AL72" i="6"/>
  <c r="AG75" i="6"/>
  <c r="Z73" i="6"/>
  <c r="U76" i="6"/>
  <c r="V76" i="6" s="1"/>
  <c r="W76" i="6" s="1" a="1"/>
  <c r="W76" i="6" s="1"/>
  <c r="O72" i="6"/>
  <c r="P72" i="6"/>
  <c r="N73" i="6"/>
  <c r="J75" i="6"/>
  <c r="K75" i="6" s="1" a="1"/>
  <c r="K75" i="6" s="1"/>
  <c r="I76" i="6"/>
  <c r="L74" i="6"/>
  <c r="M74" i="6"/>
  <c r="I75" i="5"/>
  <c r="J75" i="5" s="1"/>
  <c r="K75" i="5" s="1" a="1"/>
  <c r="K75" i="5" s="1"/>
  <c r="N72" i="5"/>
  <c r="AJ74" i="6" l="1"/>
  <c r="AI74" i="6" a="1"/>
  <c r="AI74" i="6" s="1"/>
  <c r="AK74" i="6" s="1"/>
  <c r="N74" i="6"/>
  <c r="AB73" i="6"/>
  <c r="AA73" i="6"/>
  <c r="M75" i="5"/>
  <c r="L75" i="5"/>
  <c r="X76" i="6"/>
  <c r="Y76" i="6"/>
  <c r="AH75" i="6"/>
  <c r="AM72" i="6"/>
  <c r="AN72" i="6"/>
  <c r="P72" i="5"/>
  <c r="O72" i="5"/>
  <c r="AL73" i="6"/>
  <c r="AG76" i="6"/>
  <c r="U77" i="6"/>
  <c r="V77" i="6" s="1"/>
  <c r="W77" i="6" s="1" a="1"/>
  <c r="W77" i="6" s="1"/>
  <c r="Z74" i="6"/>
  <c r="O73" i="6"/>
  <c r="P73" i="6"/>
  <c r="L75" i="6"/>
  <c r="M75" i="6"/>
  <c r="J76" i="6"/>
  <c r="K76" i="6" s="1" a="1"/>
  <c r="K76" i="6" s="1"/>
  <c r="I77" i="6"/>
  <c r="I76" i="5"/>
  <c r="J76" i="5" s="1"/>
  <c r="K76" i="5" s="1" a="1"/>
  <c r="K76" i="5" s="1"/>
  <c r="N74" i="5"/>
  <c r="N73" i="5"/>
  <c r="AJ75" i="6" l="1"/>
  <c r="AI75" i="6" a="1"/>
  <c r="AI75" i="6" s="1"/>
  <c r="AK75" i="6" s="1"/>
  <c r="O74" i="6"/>
  <c r="P74" i="6"/>
  <c r="AB74" i="6"/>
  <c r="AA74" i="6"/>
  <c r="AH76" i="6"/>
  <c r="X77" i="6"/>
  <c r="Y77" i="6"/>
  <c r="AM73" i="6"/>
  <c r="AN73" i="6"/>
  <c r="O73" i="5"/>
  <c r="P73" i="5"/>
  <c r="P74" i="5"/>
  <c r="O74" i="5"/>
  <c r="M76" i="5"/>
  <c r="L76" i="5"/>
  <c r="AL74" i="6"/>
  <c r="AG77" i="6"/>
  <c r="U78" i="6"/>
  <c r="V78" i="6" s="1"/>
  <c r="W78" i="6" s="1" a="1"/>
  <c r="W78" i="6" s="1"/>
  <c r="Z75" i="6"/>
  <c r="L76" i="6"/>
  <c r="M76" i="6"/>
  <c r="J77" i="6"/>
  <c r="K77" i="6" s="1" a="1"/>
  <c r="K77" i="6" s="1"/>
  <c r="I78" i="6"/>
  <c r="N75" i="6"/>
  <c r="I77" i="5"/>
  <c r="J77" i="5" s="1"/>
  <c r="K77" i="5" s="1" a="1"/>
  <c r="K77" i="5" s="1"/>
  <c r="AJ76" i="6" l="1"/>
  <c r="AI76" i="6" a="1"/>
  <c r="AI76" i="6" s="1"/>
  <c r="AK76" i="6" s="1"/>
  <c r="L77" i="5"/>
  <c r="M77" i="5"/>
  <c r="AH77" i="6"/>
  <c r="AM74" i="6"/>
  <c r="AN74" i="6"/>
  <c r="AB75" i="6"/>
  <c r="AA75" i="6"/>
  <c r="Y78" i="6"/>
  <c r="X78" i="6"/>
  <c r="AL75" i="6"/>
  <c r="AG78" i="6"/>
  <c r="Z76" i="6"/>
  <c r="U79" i="6"/>
  <c r="V79" i="6" s="1"/>
  <c r="W79" i="6" s="1" a="1"/>
  <c r="W79" i="6" s="1"/>
  <c r="O75" i="6"/>
  <c r="P75" i="6"/>
  <c r="N76" i="6"/>
  <c r="J78" i="6"/>
  <c r="K78" i="6" s="1" a="1"/>
  <c r="K78" i="6" s="1"/>
  <c r="I79" i="6"/>
  <c r="L77" i="6"/>
  <c r="M77" i="6"/>
  <c r="I78" i="5"/>
  <c r="J78" i="5" s="1"/>
  <c r="K78" i="5" s="1" a="1"/>
  <c r="K78" i="5" s="1"/>
  <c r="N76" i="5"/>
  <c r="N75" i="5"/>
  <c r="AJ77" i="6" l="1"/>
  <c r="AI77" i="6" a="1"/>
  <c r="AI77" i="6" s="1"/>
  <c r="AK77" i="6" s="1"/>
  <c r="O75" i="5"/>
  <c r="P75" i="5"/>
  <c r="O76" i="5"/>
  <c r="P76" i="5"/>
  <c r="Y79" i="6"/>
  <c r="X79" i="6"/>
  <c r="AA76" i="6"/>
  <c r="AB76" i="6"/>
  <c r="AH78" i="6"/>
  <c r="AN75" i="6"/>
  <c r="AM75" i="6"/>
  <c r="L78" i="5"/>
  <c r="M78" i="5"/>
  <c r="AL76" i="6"/>
  <c r="AG79" i="6"/>
  <c r="U80" i="6"/>
  <c r="V80" i="6" s="1"/>
  <c r="W80" i="6" s="1" a="1"/>
  <c r="W80" i="6" s="1"/>
  <c r="Z77" i="6"/>
  <c r="O76" i="6"/>
  <c r="P76" i="6"/>
  <c r="L78" i="6"/>
  <c r="M78" i="6"/>
  <c r="N77" i="6"/>
  <c r="J79" i="6"/>
  <c r="K79" i="6" s="1" a="1"/>
  <c r="K79" i="6" s="1"/>
  <c r="I80" i="6"/>
  <c r="N77" i="5"/>
  <c r="I79" i="5"/>
  <c r="J79" i="5" s="1"/>
  <c r="K79" i="5" s="1" a="1"/>
  <c r="K79" i="5" s="1"/>
  <c r="AJ78" i="6" l="1"/>
  <c r="AI78" i="6" a="1"/>
  <c r="AI78" i="6" s="1"/>
  <c r="AK78" i="6" s="1"/>
  <c r="AH79" i="6"/>
  <c r="AN76" i="6"/>
  <c r="AM76" i="6"/>
  <c r="M79" i="5"/>
  <c r="L79" i="5"/>
  <c r="P77" i="5"/>
  <c r="O77" i="5"/>
  <c r="AB77" i="6"/>
  <c r="AA77" i="6"/>
  <c r="X80" i="6"/>
  <c r="Y80" i="6"/>
  <c r="AG80" i="6"/>
  <c r="AL77" i="6"/>
  <c r="Z78" i="6"/>
  <c r="U81" i="6"/>
  <c r="V81" i="6" s="1"/>
  <c r="W81" i="6" s="1" a="1"/>
  <c r="W81" i="6" s="1"/>
  <c r="P77" i="6"/>
  <c r="O77" i="6"/>
  <c r="L79" i="6"/>
  <c r="M79" i="6"/>
  <c r="J80" i="6"/>
  <c r="K80" i="6" s="1" a="1"/>
  <c r="K80" i="6" s="1"/>
  <c r="I81" i="6"/>
  <c r="N78" i="6"/>
  <c r="I80" i="5"/>
  <c r="J80" i="5" s="1"/>
  <c r="K80" i="5" s="1" a="1"/>
  <c r="K80" i="5" s="1"/>
  <c r="N78" i="5"/>
  <c r="AJ79" i="6" l="1"/>
  <c r="AI79" i="6" a="1"/>
  <c r="AI79" i="6" s="1"/>
  <c r="AK79" i="6" s="1"/>
  <c r="AB78" i="6"/>
  <c r="AA78" i="6"/>
  <c r="AH80" i="6"/>
  <c r="AN77" i="6"/>
  <c r="AM77" i="6"/>
  <c r="Y81" i="6"/>
  <c r="X81" i="6"/>
  <c r="M80" i="5"/>
  <c r="L80" i="5"/>
  <c r="O78" i="5"/>
  <c r="P78" i="5"/>
  <c r="AL78" i="6"/>
  <c r="AG81" i="6"/>
  <c r="Z79" i="6"/>
  <c r="U82" i="6"/>
  <c r="V82" i="6" s="1"/>
  <c r="W82" i="6" s="1" a="1"/>
  <c r="W82" i="6" s="1"/>
  <c r="P78" i="6"/>
  <c r="O78" i="6"/>
  <c r="N79" i="6"/>
  <c r="J81" i="6"/>
  <c r="K81" i="6" s="1" a="1"/>
  <c r="K81" i="6" s="1"/>
  <c r="I82" i="6"/>
  <c r="L80" i="6"/>
  <c r="M80" i="6"/>
  <c r="N79" i="5"/>
  <c r="I81" i="5"/>
  <c r="J81" i="5" s="1"/>
  <c r="K81" i="5" s="1" a="1"/>
  <c r="K81" i="5" s="1"/>
  <c r="AJ80" i="6" l="1"/>
  <c r="AI80" i="6" a="1"/>
  <c r="AI80" i="6" s="1"/>
  <c r="AK80" i="6" s="1"/>
  <c r="N80" i="6"/>
  <c r="P80" i="6" s="1"/>
  <c r="Y82" i="6"/>
  <c r="X82" i="6"/>
  <c r="AB79" i="6"/>
  <c r="AA79" i="6"/>
  <c r="AH81" i="6"/>
  <c r="AM78" i="6"/>
  <c r="AN78" i="6"/>
  <c r="O79" i="5"/>
  <c r="P79" i="5"/>
  <c r="M81" i="5"/>
  <c r="L81" i="5"/>
  <c r="AG82" i="6"/>
  <c r="AL79" i="6"/>
  <c r="Z80" i="6"/>
  <c r="U83" i="6"/>
  <c r="V83" i="6" s="1"/>
  <c r="W83" i="6" s="1" a="1"/>
  <c r="W83" i="6" s="1"/>
  <c r="P79" i="6"/>
  <c r="O79" i="6"/>
  <c r="J82" i="6"/>
  <c r="K82" i="6" s="1" a="1"/>
  <c r="K82" i="6" s="1"/>
  <c r="I83" i="6"/>
  <c r="L81" i="6"/>
  <c r="M81" i="6"/>
  <c r="N80" i="5"/>
  <c r="I82" i="5"/>
  <c r="J82" i="5" s="1"/>
  <c r="K82" i="5" s="1" a="1"/>
  <c r="K82" i="5" s="1"/>
  <c r="AJ81" i="6" l="1"/>
  <c r="AI81" i="6" a="1"/>
  <c r="AI81" i="6" s="1"/>
  <c r="AK81" i="6" s="1"/>
  <c r="O80" i="6"/>
  <c r="AB80" i="6"/>
  <c r="AA80" i="6"/>
  <c r="X83" i="6"/>
  <c r="Y83" i="6"/>
  <c r="AM79" i="6"/>
  <c r="AN79" i="6"/>
  <c r="M82" i="5"/>
  <c r="L82" i="5"/>
  <c r="AH82" i="6"/>
  <c r="P80" i="5"/>
  <c r="O80" i="5"/>
  <c r="AL80" i="6"/>
  <c r="AG83" i="6"/>
  <c r="Z81" i="6"/>
  <c r="U84" i="6"/>
  <c r="V84" i="6" s="1"/>
  <c r="W84" i="6" s="1" a="1"/>
  <c r="W84" i="6" s="1"/>
  <c r="N81" i="6"/>
  <c r="J83" i="6"/>
  <c r="K83" i="6" s="1" a="1"/>
  <c r="K83" i="6" s="1"/>
  <c r="I84" i="6"/>
  <c r="L82" i="6"/>
  <c r="M82" i="6"/>
  <c r="I83" i="5"/>
  <c r="J83" i="5" s="1"/>
  <c r="K83" i="5" s="1" a="1"/>
  <c r="K83" i="5" s="1"/>
  <c r="AJ82" i="6" l="1"/>
  <c r="AI82" i="6" a="1"/>
  <c r="AI82" i="6" s="1"/>
  <c r="AK82" i="6" s="1"/>
  <c r="AA81" i="6"/>
  <c r="AB81" i="6"/>
  <c r="M83" i="5"/>
  <c r="L83" i="5"/>
  <c r="AH83" i="6"/>
  <c r="AM80" i="6"/>
  <c r="AN80" i="6"/>
  <c r="X84" i="6"/>
  <c r="Y84" i="6"/>
  <c r="AG84" i="6"/>
  <c r="AL81" i="6"/>
  <c r="Z82" i="6"/>
  <c r="U85" i="6"/>
  <c r="V85" i="6" s="1"/>
  <c r="W85" i="6" s="1" a="1"/>
  <c r="W85" i="6" s="1"/>
  <c r="O81" i="6"/>
  <c r="P81" i="6"/>
  <c r="J84" i="6"/>
  <c r="K84" i="6" s="1" a="1"/>
  <c r="K84" i="6" s="1"/>
  <c r="I85" i="6"/>
  <c r="N82" i="6"/>
  <c r="L83" i="6"/>
  <c r="M83" i="6"/>
  <c r="I84" i="5"/>
  <c r="J84" i="5" s="1"/>
  <c r="K84" i="5" s="1" a="1"/>
  <c r="K84" i="5" s="1"/>
  <c r="N81" i="5"/>
  <c r="AJ83" i="6" l="1"/>
  <c r="AI83" i="6" a="1"/>
  <c r="AI83" i="6" s="1"/>
  <c r="AK83" i="6" s="1"/>
  <c r="O81" i="5"/>
  <c r="P81" i="5"/>
  <c r="X85" i="6"/>
  <c r="Y85" i="6"/>
  <c r="M84" i="5"/>
  <c r="L84" i="5"/>
  <c r="AA82" i="6"/>
  <c r="AB82" i="6"/>
  <c r="AM81" i="6"/>
  <c r="AN81" i="6"/>
  <c r="AH84" i="6"/>
  <c r="AL82" i="6"/>
  <c r="AG85" i="6"/>
  <c r="Z83" i="6"/>
  <c r="U86" i="6"/>
  <c r="V86" i="6" s="1"/>
  <c r="W86" i="6" s="1" a="1"/>
  <c r="W86" i="6" s="1"/>
  <c r="O82" i="6"/>
  <c r="P82" i="6"/>
  <c r="N83" i="6"/>
  <c r="L84" i="6"/>
  <c r="M84" i="6"/>
  <c r="J85" i="6"/>
  <c r="K85" i="6" s="1" a="1"/>
  <c r="K85" i="6" s="1"/>
  <c r="I86" i="6"/>
  <c r="I85" i="5"/>
  <c r="J85" i="5" s="1"/>
  <c r="K85" i="5" s="1" a="1"/>
  <c r="K85" i="5" s="1"/>
  <c r="N83" i="5"/>
  <c r="N82" i="5"/>
  <c r="AJ84" i="6" l="1"/>
  <c r="AI84" i="6" a="1"/>
  <c r="AI84" i="6" s="1"/>
  <c r="AK84" i="6" s="1"/>
  <c r="X86" i="6"/>
  <c r="Y86" i="6"/>
  <c r="AB83" i="6"/>
  <c r="AA83" i="6"/>
  <c r="L85" i="5"/>
  <c r="M85" i="5"/>
  <c r="AH85" i="6"/>
  <c r="AN82" i="6"/>
  <c r="AM82" i="6"/>
  <c r="P82" i="5"/>
  <c r="O82" i="5"/>
  <c r="O83" i="5"/>
  <c r="P83" i="5"/>
  <c r="AL83" i="6"/>
  <c r="AG86" i="6"/>
  <c r="Z84" i="6"/>
  <c r="U87" i="6"/>
  <c r="V87" i="6" s="1"/>
  <c r="W87" i="6" s="1" a="1"/>
  <c r="W87" i="6" s="1"/>
  <c r="O83" i="6"/>
  <c r="P83" i="6"/>
  <c r="L85" i="6"/>
  <c r="M85" i="6"/>
  <c r="J86" i="6"/>
  <c r="K86" i="6" s="1" a="1"/>
  <c r="K86" i="6" s="1"/>
  <c r="I87" i="6"/>
  <c r="N84" i="6"/>
  <c r="N84" i="5"/>
  <c r="I86" i="5"/>
  <c r="J86" i="5" s="1"/>
  <c r="K86" i="5" s="1" a="1"/>
  <c r="K86" i="5" s="1"/>
  <c r="AJ85" i="6" l="1"/>
  <c r="AI85" i="6" a="1"/>
  <c r="AI85" i="6" s="1"/>
  <c r="AK85" i="6" s="1"/>
  <c r="AN83" i="6"/>
  <c r="AM83" i="6"/>
  <c r="L86" i="5"/>
  <c r="M86" i="5"/>
  <c r="AH86" i="6"/>
  <c r="Y87" i="6"/>
  <c r="X87" i="6"/>
  <c r="O84" i="5"/>
  <c r="P84" i="5"/>
  <c r="AB84" i="6"/>
  <c r="AA84" i="6"/>
  <c r="AG87" i="6"/>
  <c r="AL84" i="6"/>
  <c r="Z85" i="6"/>
  <c r="U88" i="6"/>
  <c r="V88" i="6" s="1"/>
  <c r="W88" i="6" s="1" a="1"/>
  <c r="W88" i="6" s="1"/>
  <c r="O84" i="6"/>
  <c r="P84" i="6"/>
  <c r="J87" i="6"/>
  <c r="K87" i="6" s="1" a="1"/>
  <c r="K87" i="6" s="1"/>
  <c r="I88" i="6"/>
  <c r="L86" i="6"/>
  <c r="M86" i="6"/>
  <c r="N85" i="6"/>
  <c r="I87" i="5"/>
  <c r="J87" i="5" s="1"/>
  <c r="K87" i="5" s="1" a="1"/>
  <c r="K87" i="5" s="1"/>
  <c r="AJ86" i="6" l="1"/>
  <c r="AI86" i="6" a="1"/>
  <c r="AI86" i="6" s="1"/>
  <c r="AK86" i="6" s="1"/>
  <c r="M87" i="5"/>
  <c r="L87" i="5"/>
  <c r="X88" i="6"/>
  <c r="Y88" i="6"/>
  <c r="AA85" i="6"/>
  <c r="AB85" i="6"/>
  <c r="AN84" i="6"/>
  <c r="AM84" i="6"/>
  <c r="AH87" i="6"/>
  <c r="AL85" i="6"/>
  <c r="AG88" i="6"/>
  <c r="U89" i="6"/>
  <c r="V89" i="6" s="1"/>
  <c r="W89" i="6" s="1" a="1"/>
  <c r="W89" i="6" s="1"/>
  <c r="Z86" i="6"/>
  <c r="P85" i="6"/>
  <c r="O85" i="6"/>
  <c r="N86" i="6"/>
  <c r="L87" i="6"/>
  <c r="M87" i="6"/>
  <c r="J88" i="6"/>
  <c r="K88" i="6" s="1" a="1"/>
  <c r="K88" i="6" s="1"/>
  <c r="I89" i="6"/>
  <c r="I88" i="5"/>
  <c r="J88" i="5" s="1"/>
  <c r="K88" i="5" s="1" a="1"/>
  <c r="K88" i="5" s="1"/>
  <c r="N86" i="5"/>
  <c r="N85" i="5"/>
  <c r="AJ87" i="6" l="1"/>
  <c r="AI87" i="6" a="1"/>
  <c r="AI87" i="6" s="1"/>
  <c r="AK87" i="6" s="1"/>
  <c r="P85" i="5"/>
  <c r="O85" i="5"/>
  <c r="O86" i="5"/>
  <c r="P86" i="5"/>
  <c r="M88" i="5"/>
  <c r="L88" i="5"/>
  <c r="AA86" i="6"/>
  <c r="AB86" i="6"/>
  <c r="Y89" i="6"/>
  <c r="X89" i="6"/>
  <c r="AH88" i="6"/>
  <c r="AN85" i="6"/>
  <c r="AM85" i="6"/>
  <c r="AG89" i="6"/>
  <c r="AL86" i="6"/>
  <c r="U90" i="6"/>
  <c r="V90" i="6" s="1"/>
  <c r="W90" i="6" s="1" a="1"/>
  <c r="W90" i="6" s="1"/>
  <c r="Z87" i="6"/>
  <c r="P86" i="6"/>
  <c r="O86" i="6"/>
  <c r="J89" i="6"/>
  <c r="K89" i="6" s="1" a="1"/>
  <c r="K89" i="6" s="1"/>
  <c r="I90" i="6"/>
  <c r="L88" i="6"/>
  <c r="M88" i="6"/>
  <c r="N87" i="6"/>
  <c r="N87" i="5"/>
  <c r="I89" i="5"/>
  <c r="J89" i="5" s="1"/>
  <c r="K89" i="5" s="1" a="1"/>
  <c r="K89" i="5" s="1"/>
  <c r="AJ88" i="6" l="1"/>
  <c r="AI88" i="6" a="1"/>
  <c r="AI88" i="6" s="1"/>
  <c r="AK88" i="6" s="1"/>
  <c r="AM86" i="6"/>
  <c r="AN86" i="6"/>
  <c r="AH89" i="6"/>
  <c r="M89" i="5"/>
  <c r="L89" i="5"/>
  <c r="O87" i="5"/>
  <c r="P87" i="5"/>
  <c r="AB87" i="6"/>
  <c r="AA87" i="6"/>
  <c r="Y90" i="6"/>
  <c r="X90" i="6"/>
  <c r="AL87" i="6"/>
  <c r="AG90" i="6"/>
  <c r="U91" i="6"/>
  <c r="V91" i="6" s="1"/>
  <c r="W91" i="6" s="1" a="1"/>
  <c r="W91" i="6" s="1"/>
  <c r="Z88" i="6"/>
  <c r="P87" i="6"/>
  <c r="O87" i="6"/>
  <c r="L89" i="6"/>
  <c r="M89" i="6"/>
  <c r="N88" i="6"/>
  <c r="J90" i="6"/>
  <c r="K90" i="6" s="1" a="1"/>
  <c r="K90" i="6" s="1"/>
  <c r="I91" i="6"/>
  <c r="N88" i="5"/>
  <c r="I90" i="5"/>
  <c r="J90" i="5" s="1"/>
  <c r="K90" i="5" s="1" a="1"/>
  <c r="K90" i="5" s="1"/>
  <c r="AJ89" i="6" l="1"/>
  <c r="AI89" i="6" a="1"/>
  <c r="AI89" i="6" s="1"/>
  <c r="AK89" i="6" s="1"/>
  <c r="X91" i="6"/>
  <c r="Y91" i="6"/>
  <c r="AM87" i="6"/>
  <c r="AN87" i="6"/>
  <c r="AB88" i="6"/>
  <c r="AA88" i="6"/>
  <c r="AH90" i="6"/>
  <c r="P88" i="5"/>
  <c r="O88" i="5"/>
  <c r="M90" i="5"/>
  <c r="L90" i="5"/>
  <c r="AL88" i="6"/>
  <c r="AG91" i="6"/>
  <c r="Z89" i="6"/>
  <c r="U92" i="6"/>
  <c r="V92" i="6" s="1"/>
  <c r="W92" i="6" s="1" a="1"/>
  <c r="W92" i="6" s="1"/>
  <c r="O88" i="6"/>
  <c r="P88" i="6"/>
  <c r="L90" i="6"/>
  <c r="M90" i="6"/>
  <c r="N89" i="6"/>
  <c r="J91" i="6"/>
  <c r="K91" i="6" s="1" a="1"/>
  <c r="K91" i="6" s="1"/>
  <c r="I92" i="6"/>
  <c r="N89" i="5"/>
  <c r="I91" i="5"/>
  <c r="J91" i="5" s="1"/>
  <c r="K91" i="5" s="1" a="1"/>
  <c r="K91" i="5" s="1"/>
  <c r="AJ90" i="6" l="1"/>
  <c r="AI90" i="6" a="1"/>
  <c r="AI90" i="6" s="1"/>
  <c r="AK90" i="6" s="1"/>
  <c r="AA89" i="6"/>
  <c r="AB89" i="6"/>
  <c r="O89" i="5"/>
  <c r="P89" i="5"/>
  <c r="AH91" i="6"/>
  <c r="AM88" i="6"/>
  <c r="AN88" i="6"/>
  <c r="X92" i="6"/>
  <c r="Y92" i="6"/>
  <c r="M91" i="5"/>
  <c r="L91" i="5"/>
  <c r="AG92" i="6"/>
  <c r="AL89" i="6"/>
  <c r="U93" i="6"/>
  <c r="V93" i="6" s="1"/>
  <c r="W93" i="6" s="1" a="1"/>
  <c r="W93" i="6" s="1"/>
  <c r="Z90" i="6"/>
  <c r="O89" i="6"/>
  <c r="P89" i="6"/>
  <c r="L91" i="6"/>
  <c r="M91" i="6"/>
  <c r="J92" i="6"/>
  <c r="K92" i="6" s="1" a="1"/>
  <c r="K92" i="6" s="1"/>
  <c r="I93" i="6"/>
  <c r="N90" i="6"/>
  <c r="I92" i="5"/>
  <c r="J92" i="5" s="1"/>
  <c r="K92" i="5" s="1" a="1"/>
  <c r="K92" i="5" s="1"/>
  <c r="N90" i="5"/>
  <c r="AJ91" i="6" l="1"/>
  <c r="AI91" i="6" a="1"/>
  <c r="AI91" i="6" s="1"/>
  <c r="AK91" i="6" s="1"/>
  <c r="X93" i="6"/>
  <c r="Y93" i="6"/>
  <c r="AH92" i="6"/>
  <c r="AB90" i="6"/>
  <c r="AA90" i="6"/>
  <c r="AM89" i="6"/>
  <c r="AN89" i="6"/>
  <c r="M92" i="5"/>
  <c r="L92" i="5"/>
  <c r="P90" i="5"/>
  <c r="O90" i="5"/>
  <c r="AL90" i="6"/>
  <c r="AG93" i="6"/>
  <c r="Z91" i="6"/>
  <c r="U94" i="6"/>
  <c r="V94" i="6" s="1"/>
  <c r="W94" i="6" s="1" a="1"/>
  <c r="W94" i="6" s="1"/>
  <c r="O90" i="6"/>
  <c r="P90" i="6"/>
  <c r="N91" i="6"/>
  <c r="J93" i="6"/>
  <c r="K93" i="6" s="1" a="1"/>
  <c r="K93" i="6" s="1"/>
  <c r="I94" i="6"/>
  <c r="L92" i="6"/>
  <c r="M92" i="6"/>
  <c r="N91" i="5"/>
  <c r="I93" i="5"/>
  <c r="J93" i="5" s="1"/>
  <c r="K93" i="5" s="1" a="1"/>
  <c r="K93" i="5" s="1"/>
  <c r="AJ92" i="6" l="1"/>
  <c r="AI92" i="6" a="1"/>
  <c r="AI92" i="6" s="1"/>
  <c r="AK92" i="6" s="1"/>
  <c r="AB91" i="6"/>
  <c r="AA91" i="6"/>
  <c r="X94" i="6"/>
  <c r="Y94" i="6"/>
  <c r="AH93" i="6"/>
  <c r="AN90" i="6"/>
  <c r="AM90" i="6"/>
  <c r="O91" i="5"/>
  <c r="P91" i="5"/>
  <c r="L93" i="5"/>
  <c r="M93" i="5"/>
  <c r="AL91" i="6"/>
  <c r="AG94" i="6"/>
  <c r="Z92" i="6"/>
  <c r="U95" i="6"/>
  <c r="V95" i="6" s="1"/>
  <c r="W95" i="6" s="1" a="1"/>
  <c r="W95" i="6" s="1"/>
  <c r="O91" i="6"/>
  <c r="P91" i="6"/>
  <c r="N92" i="6"/>
  <c r="J94" i="6"/>
  <c r="K94" i="6" s="1" a="1"/>
  <c r="K94" i="6" s="1"/>
  <c r="I95" i="6"/>
  <c r="L93" i="6"/>
  <c r="M93" i="6"/>
  <c r="N92" i="5"/>
  <c r="I94" i="5"/>
  <c r="J94" i="5" s="1"/>
  <c r="K94" i="5" s="1" a="1"/>
  <c r="K94" i="5" s="1"/>
  <c r="AJ93" i="6" l="1"/>
  <c r="AI93" i="6" a="1"/>
  <c r="AI93" i="6" s="1"/>
  <c r="AK93" i="6" s="1"/>
  <c r="AA92" i="6"/>
  <c r="AB92" i="6"/>
  <c r="O92" i="5"/>
  <c r="P92" i="5"/>
  <c r="AN91" i="6"/>
  <c r="AM91" i="6"/>
  <c r="Y95" i="6"/>
  <c r="X95" i="6"/>
  <c r="AH94" i="6"/>
  <c r="L94" i="5"/>
  <c r="M94" i="5"/>
  <c r="AL92" i="6"/>
  <c r="AG95" i="6"/>
  <c r="U96" i="6"/>
  <c r="V96" i="6" s="1"/>
  <c r="W96" i="6" s="1" a="1"/>
  <c r="W96" i="6" s="1"/>
  <c r="Z93" i="6"/>
  <c r="O92" i="6"/>
  <c r="P92" i="6"/>
  <c r="N93" i="6"/>
  <c r="J95" i="6"/>
  <c r="K95" i="6" s="1" a="1"/>
  <c r="K95" i="6" s="1"/>
  <c r="I96" i="6"/>
  <c r="L94" i="6"/>
  <c r="M94" i="6"/>
  <c r="N93" i="5"/>
  <c r="I95" i="5"/>
  <c r="J95" i="5" s="1"/>
  <c r="K95" i="5" s="1" a="1"/>
  <c r="K95" i="5" s="1"/>
  <c r="AJ94" i="6" l="1"/>
  <c r="AI94" i="6" a="1"/>
  <c r="AI94" i="6" s="1"/>
  <c r="AK94" i="6" s="1"/>
  <c r="X96" i="6"/>
  <c r="Y96" i="6"/>
  <c r="AH95" i="6"/>
  <c r="AN92" i="6"/>
  <c r="AM92" i="6"/>
  <c r="P93" i="5"/>
  <c r="O93" i="5"/>
  <c r="AA93" i="6"/>
  <c r="AB93" i="6"/>
  <c r="M95" i="5"/>
  <c r="L95" i="5"/>
  <c r="AG96" i="6"/>
  <c r="AL93" i="6"/>
  <c r="Z94" i="6"/>
  <c r="U97" i="6"/>
  <c r="V97" i="6" s="1"/>
  <c r="W97" i="6" s="1" a="1"/>
  <c r="W97" i="6" s="1"/>
  <c r="P93" i="6"/>
  <c r="O93" i="6"/>
  <c r="N94" i="6"/>
  <c r="J96" i="6"/>
  <c r="K96" i="6" s="1" a="1"/>
  <c r="K96" i="6" s="1"/>
  <c r="I97" i="6"/>
  <c r="L95" i="6"/>
  <c r="M95" i="6"/>
  <c r="N94" i="5"/>
  <c r="I96" i="5"/>
  <c r="J96" i="5" s="1"/>
  <c r="K96" i="5" s="1" a="1"/>
  <c r="K96" i="5" s="1"/>
  <c r="AJ95" i="6" l="1"/>
  <c r="AI95" i="6" a="1"/>
  <c r="AI95" i="6" s="1"/>
  <c r="AK95" i="6" s="1"/>
  <c r="Y97" i="6"/>
  <c r="X97" i="6"/>
  <c r="AB94" i="6"/>
  <c r="AA94" i="6"/>
  <c r="AN93" i="6"/>
  <c r="AM93" i="6"/>
  <c r="AH96" i="6"/>
  <c r="O94" i="5"/>
  <c r="P94" i="5"/>
  <c r="M96" i="5"/>
  <c r="L96" i="5"/>
  <c r="AL94" i="6"/>
  <c r="AG97" i="6"/>
  <c r="Z95" i="6"/>
  <c r="U98" i="6"/>
  <c r="V98" i="6" s="1"/>
  <c r="W98" i="6" s="1" a="1"/>
  <c r="W98" i="6" s="1"/>
  <c r="P94" i="6"/>
  <c r="O94" i="6"/>
  <c r="N95" i="6"/>
  <c r="J97" i="6"/>
  <c r="K97" i="6" s="1" a="1"/>
  <c r="K97" i="6" s="1"/>
  <c r="I98" i="6"/>
  <c r="L96" i="6"/>
  <c r="M96" i="6"/>
  <c r="N95" i="5"/>
  <c r="I97" i="5"/>
  <c r="J97" i="5" s="1"/>
  <c r="K97" i="5" s="1" a="1"/>
  <c r="K97" i="5" s="1"/>
  <c r="AJ96" i="6" l="1"/>
  <c r="AI96" i="6" a="1"/>
  <c r="AI96" i="6" s="1"/>
  <c r="AK96" i="6" s="1"/>
  <c r="O95" i="5"/>
  <c r="P95" i="5"/>
  <c r="AH97" i="6"/>
  <c r="AB95" i="6"/>
  <c r="AA95" i="6"/>
  <c r="AN94" i="6"/>
  <c r="AM94" i="6"/>
  <c r="Y98" i="6"/>
  <c r="X98" i="6"/>
  <c r="M97" i="5"/>
  <c r="L97" i="5"/>
  <c r="AL95" i="6"/>
  <c r="AG98" i="6"/>
  <c r="Z96" i="6"/>
  <c r="U99" i="6"/>
  <c r="V99" i="6" s="1"/>
  <c r="W99" i="6" s="1" a="1"/>
  <c r="W99" i="6" s="1"/>
  <c r="P95" i="6"/>
  <c r="O95" i="6"/>
  <c r="N96" i="6"/>
  <c r="L97" i="6"/>
  <c r="M97" i="6"/>
  <c r="J98" i="6"/>
  <c r="K98" i="6" s="1" a="1"/>
  <c r="K98" i="6" s="1"/>
  <c r="I99" i="6"/>
  <c r="I98" i="5"/>
  <c r="J98" i="5" s="1"/>
  <c r="K98" i="5" s="1" a="1"/>
  <c r="K98" i="5" s="1"/>
  <c r="N96" i="5"/>
  <c r="AJ97" i="6" l="1"/>
  <c r="AI97" i="6" a="1"/>
  <c r="AI97" i="6" s="1"/>
  <c r="AK97" i="6" s="1"/>
  <c r="AH98" i="6"/>
  <c r="M98" i="5"/>
  <c r="L98" i="5"/>
  <c r="AM95" i="6"/>
  <c r="AN95" i="6"/>
  <c r="X99" i="6"/>
  <c r="Y99" i="6"/>
  <c r="AB96" i="6"/>
  <c r="AA96" i="6"/>
  <c r="P96" i="5"/>
  <c r="O96" i="5"/>
  <c r="AG99" i="6"/>
  <c r="AL96" i="6"/>
  <c r="U100" i="6"/>
  <c r="V100" i="6" s="1"/>
  <c r="W100" i="6" s="1" a="1"/>
  <c r="W100" i="6" s="1"/>
  <c r="Z97" i="6"/>
  <c r="O96" i="6"/>
  <c r="P96" i="6"/>
  <c r="L98" i="6"/>
  <c r="M98" i="6"/>
  <c r="N97" i="6"/>
  <c r="J99" i="6"/>
  <c r="K99" i="6" s="1" a="1"/>
  <c r="K99" i="6" s="1"/>
  <c r="I100" i="6"/>
  <c r="N97" i="5"/>
  <c r="I99" i="5"/>
  <c r="J99" i="5" s="1"/>
  <c r="K99" i="5" s="1" a="1"/>
  <c r="K99" i="5" s="1"/>
  <c r="AJ98" i="6" l="1"/>
  <c r="AI98" i="6" a="1"/>
  <c r="AI98" i="6" s="1"/>
  <c r="AK98" i="6" s="1"/>
  <c r="X100" i="6"/>
  <c r="Y100" i="6"/>
  <c r="AM96" i="6"/>
  <c r="AN96" i="6"/>
  <c r="M99" i="5"/>
  <c r="L99" i="5"/>
  <c r="O97" i="5"/>
  <c r="P97" i="5"/>
  <c r="AA97" i="6"/>
  <c r="AB97" i="6"/>
  <c r="AH99" i="6"/>
  <c r="AL97" i="6"/>
  <c r="AG100" i="6"/>
  <c r="U101" i="6"/>
  <c r="V101" i="6" s="1"/>
  <c r="W101" i="6" s="1" a="1"/>
  <c r="W101" i="6" s="1"/>
  <c r="Z98" i="6"/>
  <c r="O97" i="6"/>
  <c r="P97" i="6"/>
  <c r="L99" i="6"/>
  <c r="M99" i="6"/>
  <c r="N98" i="6"/>
  <c r="J100" i="6"/>
  <c r="K100" i="6" s="1" a="1"/>
  <c r="K100" i="6" s="1"/>
  <c r="I101" i="6"/>
  <c r="N98" i="5"/>
  <c r="I100" i="5"/>
  <c r="J100" i="5" s="1"/>
  <c r="K100" i="5" s="1" a="1"/>
  <c r="K100" i="5" s="1"/>
  <c r="AJ99" i="6" l="1"/>
  <c r="AI99" i="6" a="1"/>
  <c r="AI99" i="6" s="1"/>
  <c r="AK99" i="6" s="1"/>
  <c r="AB98" i="6"/>
  <c r="AA98" i="6"/>
  <c r="AH100" i="6"/>
  <c r="X101" i="6"/>
  <c r="Y101" i="6"/>
  <c r="AM97" i="6"/>
  <c r="AN97" i="6"/>
  <c r="P98" i="5"/>
  <c r="O98" i="5"/>
  <c r="M100" i="5"/>
  <c r="L100" i="5"/>
  <c r="AL98" i="6"/>
  <c r="AG101" i="6"/>
  <c r="Z99" i="6"/>
  <c r="U102" i="6"/>
  <c r="V102" i="6" s="1"/>
  <c r="W102" i="6" s="1" a="1"/>
  <c r="W102" i="6" s="1"/>
  <c r="O98" i="6"/>
  <c r="P98" i="6"/>
  <c r="L100" i="6"/>
  <c r="M100" i="6"/>
  <c r="N99" i="6"/>
  <c r="J101" i="6"/>
  <c r="K101" i="6" s="1" a="1"/>
  <c r="K101" i="6" s="1"/>
  <c r="I102" i="6"/>
  <c r="N99" i="5"/>
  <c r="I101" i="5"/>
  <c r="J101" i="5" s="1"/>
  <c r="K101" i="5" s="1" a="1"/>
  <c r="K101" i="5" s="1"/>
  <c r="AJ100" i="6" l="1"/>
  <c r="AI100" i="6" a="1"/>
  <c r="AI100" i="6" s="1"/>
  <c r="AK100" i="6" s="1"/>
  <c r="X102" i="6"/>
  <c r="Y102" i="6"/>
  <c r="AB99" i="6"/>
  <c r="AA99" i="6"/>
  <c r="AH101" i="6"/>
  <c r="O99" i="5"/>
  <c r="P99" i="5"/>
  <c r="AN98" i="6"/>
  <c r="AM98" i="6"/>
  <c r="L101" i="5"/>
  <c r="M101" i="5"/>
  <c r="AL99" i="6"/>
  <c r="AG102" i="6"/>
  <c r="U103" i="6"/>
  <c r="V103" i="6" s="1"/>
  <c r="W103" i="6" s="1" a="1"/>
  <c r="W103" i="6" s="1"/>
  <c r="Z100" i="6"/>
  <c r="O99" i="6"/>
  <c r="P99" i="6"/>
  <c r="L101" i="6"/>
  <c r="M101" i="6"/>
  <c r="J102" i="6"/>
  <c r="K102" i="6" s="1" a="1"/>
  <c r="K102" i="6" s="1"/>
  <c r="I103" i="6"/>
  <c r="N100" i="6"/>
  <c r="N100" i="5"/>
  <c r="I102" i="5"/>
  <c r="J102" i="5" s="1"/>
  <c r="K102" i="5" s="1" a="1"/>
  <c r="K102" i="5" s="1"/>
  <c r="AJ101" i="6" l="1"/>
  <c r="AI101" i="6" a="1"/>
  <c r="AI101" i="6" s="1"/>
  <c r="AK101" i="6" s="1"/>
  <c r="Y103" i="6"/>
  <c r="X103" i="6"/>
  <c r="AN99" i="6"/>
  <c r="AM99" i="6"/>
  <c r="O100" i="5"/>
  <c r="P100" i="5"/>
  <c r="AH102" i="6"/>
  <c r="AA100" i="6"/>
  <c r="AB100" i="6"/>
  <c r="L102" i="5"/>
  <c r="M102" i="5"/>
  <c r="AL100" i="6"/>
  <c r="AG103" i="6"/>
  <c r="Z101" i="6"/>
  <c r="U104" i="6"/>
  <c r="V104" i="6" s="1"/>
  <c r="W104" i="6" s="1" a="1"/>
  <c r="W104" i="6" s="1"/>
  <c r="O100" i="6"/>
  <c r="P100" i="6"/>
  <c r="J103" i="6"/>
  <c r="K103" i="6" s="1" a="1"/>
  <c r="K103" i="6" s="1"/>
  <c r="I104" i="6"/>
  <c r="L102" i="6"/>
  <c r="M102" i="6"/>
  <c r="N101" i="6"/>
  <c r="I103" i="5"/>
  <c r="J103" i="5" s="1"/>
  <c r="K103" i="5" s="1" a="1"/>
  <c r="K103" i="5" s="1"/>
  <c r="N101" i="5"/>
  <c r="AJ102" i="6" l="1"/>
  <c r="AI102" i="6" a="1"/>
  <c r="AI102" i="6" s="1"/>
  <c r="AK102" i="6" s="1"/>
  <c r="M103" i="5"/>
  <c r="L103" i="5"/>
  <c r="AN100" i="6"/>
  <c r="AM100" i="6"/>
  <c r="Y104" i="6"/>
  <c r="X104" i="6"/>
  <c r="AA101" i="6"/>
  <c r="AB101" i="6"/>
  <c r="AH103" i="6"/>
  <c r="P101" i="5"/>
  <c r="O101" i="5"/>
  <c r="AL101" i="6"/>
  <c r="AG104" i="6"/>
  <c r="U105" i="6"/>
  <c r="V105" i="6" s="1"/>
  <c r="W105" i="6" s="1" a="1"/>
  <c r="W105" i="6" s="1"/>
  <c r="Z102" i="6"/>
  <c r="P101" i="6"/>
  <c r="O101" i="6"/>
  <c r="N102" i="6"/>
  <c r="J104" i="6"/>
  <c r="K104" i="6" s="1" a="1"/>
  <c r="K104" i="6" s="1"/>
  <c r="I105" i="6"/>
  <c r="L103" i="6"/>
  <c r="M103" i="6"/>
  <c r="N102" i="5"/>
  <c r="I104" i="5"/>
  <c r="J104" i="5" s="1"/>
  <c r="K104" i="5" s="1" a="1"/>
  <c r="K104" i="5" s="1"/>
  <c r="AJ103" i="6" l="1"/>
  <c r="AI103" i="6" a="1"/>
  <c r="AI103" i="6" s="1"/>
  <c r="AK103" i="6" s="1"/>
  <c r="O102" i="5"/>
  <c r="P102" i="5"/>
  <c r="AN101" i="6"/>
  <c r="AM101" i="6"/>
  <c r="Y105" i="6"/>
  <c r="X105" i="6"/>
  <c r="AH104" i="6"/>
  <c r="AA102" i="6"/>
  <c r="AB102" i="6"/>
  <c r="M104" i="5"/>
  <c r="L104" i="5"/>
  <c r="AG105" i="6"/>
  <c r="AL102" i="6"/>
  <c r="Z103" i="6"/>
  <c r="U106" i="6"/>
  <c r="V106" i="6" s="1"/>
  <c r="W106" i="6" s="1" a="1"/>
  <c r="W106" i="6" s="1"/>
  <c r="P102" i="6"/>
  <c r="O102" i="6"/>
  <c r="L104" i="6"/>
  <c r="M104" i="6"/>
  <c r="J105" i="6"/>
  <c r="K105" i="6" s="1" a="1"/>
  <c r="K105" i="6" s="1"/>
  <c r="I106" i="6"/>
  <c r="N103" i="6"/>
  <c r="N103" i="5"/>
  <c r="I105" i="5"/>
  <c r="J105" i="5" s="1"/>
  <c r="K105" i="5" s="1" a="1"/>
  <c r="K105" i="5" s="1"/>
  <c r="AL103" i="6" l="1"/>
  <c r="AJ104" i="6"/>
  <c r="AI104" i="6" a="1"/>
  <c r="AI104" i="6" s="1"/>
  <c r="AK104" i="6" s="1"/>
  <c r="AB103" i="6"/>
  <c r="AA103" i="6"/>
  <c r="AN102" i="6"/>
  <c r="AM102" i="6"/>
  <c r="AN103" i="6"/>
  <c r="AM103" i="6"/>
  <c r="M105" i="5"/>
  <c r="L105" i="5"/>
  <c r="AH105" i="6"/>
  <c r="O103" i="5"/>
  <c r="P103" i="5"/>
  <c r="X106" i="6"/>
  <c r="Y106" i="6"/>
  <c r="AG106" i="6"/>
  <c r="Z104" i="6"/>
  <c r="U107" i="6"/>
  <c r="V107" i="6" s="1"/>
  <c r="W107" i="6" s="1" a="1"/>
  <c r="W107" i="6" s="1"/>
  <c r="P103" i="6"/>
  <c r="O103" i="6"/>
  <c r="J106" i="6"/>
  <c r="K106" i="6" s="1" a="1"/>
  <c r="K106" i="6" s="1"/>
  <c r="I107" i="6"/>
  <c r="L105" i="6"/>
  <c r="M105" i="6"/>
  <c r="N104" i="6"/>
  <c r="N104" i="5"/>
  <c r="I106" i="5"/>
  <c r="J106" i="5" s="1"/>
  <c r="K106" i="5" s="1" a="1"/>
  <c r="K106" i="5" s="1"/>
  <c r="AJ105" i="6" l="1"/>
  <c r="AI105" i="6" a="1"/>
  <c r="AI105" i="6" s="1"/>
  <c r="AK105" i="6" s="1"/>
  <c r="AH106" i="6"/>
  <c r="AA104" i="6"/>
  <c r="AB104" i="6"/>
  <c r="M106" i="5"/>
  <c r="L106" i="5"/>
  <c r="P104" i="5"/>
  <c r="O104" i="5"/>
  <c r="X107" i="6"/>
  <c r="Y107" i="6"/>
  <c r="AL104" i="6"/>
  <c r="AG107" i="6"/>
  <c r="Z105" i="6"/>
  <c r="U108" i="6"/>
  <c r="V108" i="6" s="1"/>
  <c r="W108" i="6" s="1" a="1"/>
  <c r="W108" i="6" s="1"/>
  <c r="O104" i="6"/>
  <c r="P104" i="6"/>
  <c r="N105" i="6"/>
  <c r="L106" i="6"/>
  <c r="M106" i="6"/>
  <c r="J107" i="6"/>
  <c r="K107" i="6" s="1" a="1"/>
  <c r="K107" i="6" s="1"/>
  <c r="I108" i="6"/>
  <c r="I107" i="5"/>
  <c r="J107" i="5" s="1"/>
  <c r="K107" i="5" s="1" a="1"/>
  <c r="K107" i="5" s="1"/>
  <c r="N105" i="5"/>
  <c r="AJ106" i="6" l="1"/>
  <c r="AI106" i="6" a="1"/>
  <c r="AI106" i="6" s="1"/>
  <c r="AK106" i="6" s="1"/>
  <c r="O105" i="5"/>
  <c r="P105" i="5"/>
  <c r="AH107" i="6"/>
  <c r="M107" i="5"/>
  <c r="L107" i="5"/>
  <c r="AM104" i="6"/>
  <c r="AN104" i="6"/>
  <c r="AB105" i="6"/>
  <c r="AA105" i="6"/>
  <c r="X108" i="6"/>
  <c r="Y108" i="6"/>
  <c r="AG108" i="6"/>
  <c r="AL105" i="6"/>
  <c r="U109" i="6"/>
  <c r="V109" i="6" s="1"/>
  <c r="W109" i="6" s="1" a="1"/>
  <c r="W109" i="6" s="1"/>
  <c r="Z106" i="6"/>
  <c r="O105" i="6"/>
  <c r="P105" i="6"/>
  <c r="L107" i="6"/>
  <c r="M107" i="6"/>
  <c r="J108" i="6"/>
  <c r="K108" i="6" s="1" a="1"/>
  <c r="K108" i="6" s="1"/>
  <c r="I109" i="6"/>
  <c r="N106" i="6"/>
  <c r="N106" i="5"/>
  <c r="I108" i="5"/>
  <c r="J108" i="5" s="1"/>
  <c r="K108" i="5" s="1" a="1"/>
  <c r="K108" i="5" s="1"/>
  <c r="AJ107" i="6" l="1"/>
  <c r="AI107" i="6" a="1"/>
  <c r="AI107" i="6" s="1"/>
  <c r="AK107" i="6" s="1"/>
  <c r="AB106" i="6"/>
  <c r="AA106" i="6"/>
  <c r="P106" i="5"/>
  <c r="O106" i="5"/>
  <c r="AM105" i="6"/>
  <c r="AN105" i="6"/>
  <c r="AH108" i="6"/>
  <c r="X109" i="6"/>
  <c r="Y109" i="6"/>
  <c r="M108" i="5"/>
  <c r="L108" i="5"/>
  <c r="AG109" i="6"/>
  <c r="AL106" i="6"/>
  <c r="U110" i="6"/>
  <c r="V110" i="6" s="1"/>
  <c r="W110" i="6" s="1" a="1"/>
  <c r="W110" i="6" s="1"/>
  <c r="Z107" i="6"/>
  <c r="O106" i="6"/>
  <c r="P106" i="6"/>
  <c r="L108" i="6"/>
  <c r="M108" i="6"/>
  <c r="N107" i="6"/>
  <c r="J109" i="6"/>
  <c r="K109" i="6" s="1" a="1"/>
  <c r="K109" i="6" s="1"/>
  <c r="I110" i="6"/>
  <c r="N107" i="5"/>
  <c r="I109" i="5"/>
  <c r="J109" i="5" s="1"/>
  <c r="K109" i="5" s="1" a="1"/>
  <c r="K109" i="5" s="1"/>
  <c r="AJ108" i="6" l="1"/>
  <c r="AI108" i="6" a="1"/>
  <c r="AI108" i="6" s="1"/>
  <c r="AK108" i="6" s="1"/>
  <c r="O107" i="5"/>
  <c r="P107" i="5"/>
  <c r="Y110" i="6"/>
  <c r="X110" i="6"/>
  <c r="AN106" i="6"/>
  <c r="AM106" i="6"/>
  <c r="AH109" i="6"/>
  <c r="AB107" i="6"/>
  <c r="AA107" i="6"/>
  <c r="L109" i="5"/>
  <c r="M109" i="5"/>
  <c r="AG110" i="6"/>
  <c r="AL107" i="6"/>
  <c r="Z108" i="6"/>
  <c r="U111" i="6"/>
  <c r="V111" i="6" s="1"/>
  <c r="W111" i="6" s="1" a="1"/>
  <c r="W111" i="6" s="1"/>
  <c r="O107" i="6"/>
  <c r="P107" i="6"/>
  <c r="J110" i="6"/>
  <c r="K110" i="6" s="1" a="1"/>
  <c r="K110" i="6" s="1"/>
  <c r="I111" i="6"/>
  <c r="N108" i="6"/>
  <c r="L109" i="6"/>
  <c r="M109" i="6"/>
  <c r="N108" i="5"/>
  <c r="I110" i="5"/>
  <c r="J110" i="5" s="1"/>
  <c r="K110" i="5" s="1" a="1"/>
  <c r="K110" i="5" s="1"/>
  <c r="AJ109" i="6" l="1"/>
  <c r="AI109" i="6" a="1"/>
  <c r="AI109" i="6" s="1"/>
  <c r="AK109" i="6" s="1"/>
  <c r="AN107" i="6"/>
  <c r="AM107" i="6"/>
  <c r="AH110" i="6"/>
  <c r="Y111" i="6"/>
  <c r="X111" i="6"/>
  <c r="O108" i="5"/>
  <c r="P108" i="5"/>
  <c r="AA108" i="6"/>
  <c r="AB108" i="6"/>
  <c r="L110" i="5"/>
  <c r="M110" i="5"/>
  <c r="AG111" i="6"/>
  <c r="AL108" i="6"/>
  <c r="Z109" i="6"/>
  <c r="U112" i="6"/>
  <c r="V112" i="6" s="1"/>
  <c r="W112" i="6" s="1" a="1"/>
  <c r="W112" i="6" s="1"/>
  <c r="O108" i="6"/>
  <c r="P108" i="6"/>
  <c r="N109" i="6"/>
  <c r="J111" i="6"/>
  <c r="K111" i="6" s="1" a="1"/>
  <c r="K111" i="6" s="1"/>
  <c r="I112" i="6"/>
  <c r="L110" i="6"/>
  <c r="M110" i="6"/>
  <c r="N109" i="5"/>
  <c r="I111" i="5"/>
  <c r="J111" i="5" s="1"/>
  <c r="K111" i="5" s="1" a="1"/>
  <c r="K111" i="5" s="1"/>
  <c r="AJ110" i="6" l="1"/>
  <c r="AI110" i="6" a="1"/>
  <c r="AI110" i="6" s="1"/>
  <c r="AK110" i="6" s="1"/>
  <c r="X112" i="6"/>
  <c r="Y112" i="6"/>
  <c r="P109" i="5"/>
  <c r="O109" i="5"/>
  <c r="AB109" i="6"/>
  <c r="AA109" i="6"/>
  <c r="AN108" i="6"/>
  <c r="AM108" i="6"/>
  <c r="AH111" i="6"/>
  <c r="M111" i="5"/>
  <c r="L111" i="5"/>
  <c r="AL109" i="6"/>
  <c r="AG112" i="6"/>
  <c r="Z110" i="6"/>
  <c r="U113" i="6"/>
  <c r="V113" i="6" s="1"/>
  <c r="W113" i="6" s="1" a="1"/>
  <c r="W113" i="6" s="1"/>
  <c r="P109" i="6"/>
  <c r="O109" i="6"/>
  <c r="L111" i="6"/>
  <c r="M111" i="6"/>
  <c r="N110" i="6"/>
  <c r="J112" i="6"/>
  <c r="K112" i="6" s="1" a="1"/>
  <c r="K112" i="6" s="1"/>
  <c r="I113" i="6"/>
  <c r="I112" i="5"/>
  <c r="J112" i="5" s="1"/>
  <c r="K112" i="5" s="1" a="1"/>
  <c r="K112" i="5" s="1"/>
  <c r="N110" i="5"/>
  <c r="AJ111" i="6" l="1"/>
  <c r="AI111" i="6" a="1"/>
  <c r="AI111" i="6" s="1"/>
  <c r="AK111" i="6" s="1"/>
  <c r="Y113" i="6"/>
  <c r="X113" i="6"/>
  <c r="AB110" i="6"/>
  <c r="AA110" i="6"/>
  <c r="O110" i="5"/>
  <c r="P110" i="5"/>
  <c r="AH112" i="6"/>
  <c r="M112" i="5"/>
  <c r="L112" i="5"/>
  <c r="AN109" i="6"/>
  <c r="AM109" i="6"/>
  <c r="AL110" i="6"/>
  <c r="AG113" i="6"/>
  <c r="Z111" i="6"/>
  <c r="U114" i="6"/>
  <c r="V114" i="6" s="1"/>
  <c r="W114" i="6" s="1" a="1"/>
  <c r="W114" i="6" s="1"/>
  <c r="P110" i="6"/>
  <c r="O110" i="6"/>
  <c r="L112" i="6"/>
  <c r="M112" i="6"/>
  <c r="N111" i="6"/>
  <c r="J113" i="6"/>
  <c r="K113" i="6" s="1" a="1"/>
  <c r="K113" i="6" s="1"/>
  <c r="I114" i="6"/>
  <c r="I113" i="5"/>
  <c r="J113" i="5" s="1"/>
  <c r="K113" i="5" s="1" a="1"/>
  <c r="K113" i="5" s="1"/>
  <c r="N111" i="5"/>
  <c r="AJ112" i="6" l="1"/>
  <c r="AI112" i="6" a="1"/>
  <c r="AI112" i="6" s="1"/>
  <c r="AK112" i="6" s="1"/>
  <c r="O111" i="5"/>
  <c r="P111" i="5"/>
  <c r="AB111" i="6"/>
  <c r="AA111" i="6"/>
  <c r="Y114" i="6"/>
  <c r="X114" i="6"/>
  <c r="AH113" i="6"/>
  <c r="AN110" i="6"/>
  <c r="AM110" i="6"/>
  <c r="M113" i="5"/>
  <c r="L113" i="5"/>
  <c r="AG114" i="6"/>
  <c r="AL111" i="6"/>
  <c r="Z112" i="6"/>
  <c r="U115" i="6"/>
  <c r="V115" i="6" s="1"/>
  <c r="W115" i="6" s="1" a="1"/>
  <c r="W115" i="6" s="1"/>
  <c r="P111" i="6"/>
  <c r="O111" i="6"/>
  <c r="J114" i="6"/>
  <c r="K114" i="6" s="1" a="1"/>
  <c r="K114" i="6" s="1"/>
  <c r="I115" i="6"/>
  <c r="N112" i="6"/>
  <c r="L113" i="6"/>
  <c r="M113" i="6"/>
  <c r="I114" i="5"/>
  <c r="J114" i="5" s="1"/>
  <c r="K114" i="5" s="1" a="1"/>
  <c r="K114" i="5" s="1"/>
  <c r="N112" i="5"/>
  <c r="AJ113" i="6" l="1"/>
  <c r="AI113" i="6" a="1"/>
  <c r="AI113" i="6" s="1"/>
  <c r="AK113" i="6" s="1"/>
  <c r="M114" i="5"/>
  <c r="L114" i="5"/>
  <c r="AB112" i="6"/>
  <c r="AA112" i="6"/>
  <c r="AH114" i="6"/>
  <c r="AN111" i="6"/>
  <c r="AM111" i="6"/>
  <c r="X115" i="6"/>
  <c r="Y115" i="6"/>
  <c r="P112" i="5"/>
  <c r="O112" i="5"/>
  <c r="AL112" i="6"/>
  <c r="AG115" i="6"/>
  <c r="U116" i="6"/>
  <c r="V116" i="6" s="1"/>
  <c r="W116" i="6" s="1" a="1"/>
  <c r="W116" i="6" s="1"/>
  <c r="Z113" i="6"/>
  <c r="O112" i="6"/>
  <c r="P112" i="6"/>
  <c r="N113" i="6"/>
  <c r="J115" i="6"/>
  <c r="K115" i="6" s="1" a="1"/>
  <c r="K115" i="6" s="1"/>
  <c r="I116" i="6"/>
  <c r="L114" i="6"/>
  <c r="M114" i="6"/>
  <c r="N113" i="5"/>
  <c r="I115" i="5"/>
  <c r="J115" i="5" s="1"/>
  <c r="K115" i="5" s="1" a="1"/>
  <c r="K115" i="5" s="1"/>
  <c r="AJ114" i="6" l="1"/>
  <c r="AI114" i="6" a="1"/>
  <c r="AI114" i="6" s="1"/>
  <c r="AK114" i="6" s="1"/>
  <c r="O113" i="5"/>
  <c r="P113" i="5"/>
  <c r="AA113" i="6"/>
  <c r="AB113" i="6"/>
  <c r="X116" i="6"/>
  <c r="Y116" i="6"/>
  <c r="AH115" i="6"/>
  <c r="AM112" i="6"/>
  <c r="AN112" i="6"/>
  <c r="M115" i="5"/>
  <c r="L115" i="5"/>
  <c r="AL113" i="6"/>
  <c r="AG116" i="6"/>
  <c r="Z114" i="6"/>
  <c r="U117" i="6"/>
  <c r="V117" i="6" s="1"/>
  <c r="W117" i="6" s="1" a="1"/>
  <c r="W117" i="6" s="1"/>
  <c r="O113" i="6"/>
  <c r="P113" i="6"/>
  <c r="L115" i="6"/>
  <c r="M115" i="6"/>
  <c r="N114" i="6"/>
  <c r="J116" i="6"/>
  <c r="K116" i="6" s="1" a="1"/>
  <c r="K116" i="6" s="1"/>
  <c r="I117" i="6"/>
  <c r="I116" i="5"/>
  <c r="J116" i="5" s="1"/>
  <c r="K116" i="5" s="1" a="1"/>
  <c r="K116" i="5" s="1"/>
  <c r="N114" i="5"/>
  <c r="AJ115" i="6" l="1"/>
  <c r="AI115" i="6" a="1"/>
  <c r="AI115" i="6" s="1"/>
  <c r="AK115" i="6" s="1"/>
  <c r="X117" i="6"/>
  <c r="Y117" i="6"/>
  <c r="AB114" i="6"/>
  <c r="AA114" i="6"/>
  <c r="AM113" i="6"/>
  <c r="AN113" i="6"/>
  <c r="M116" i="5"/>
  <c r="L116" i="5"/>
  <c r="AH116" i="6"/>
  <c r="P114" i="5"/>
  <c r="O114" i="5"/>
  <c r="AL114" i="6"/>
  <c r="AG117" i="6"/>
  <c r="Z115" i="6"/>
  <c r="U118" i="6"/>
  <c r="V118" i="6" s="1"/>
  <c r="W118" i="6" s="1" a="1"/>
  <c r="W118" i="6" s="1"/>
  <c r="O114" i="6"/>
  <c r="P114" i="6"/>
  <c r="L116" i="6"/>
  <c r="M116" i="6"/>
  <c r="J117" i="6"/>
  <c r="K117" i="6" s="1" a="1"/>
  <c r="K117" i="6" s="1"/>
  <c r="I118" i="6"/>
  <c r="N115" i="6"/>
  <c r="I117" i="5"/>
  <c r="J117" i="5" s="1"/>
  <c r="K117" i="5" s="1" a="1"/>
  <c r="K117" i="5" s="1"/>
  <c r="N115" i="5"/>
  <c r="AJ116" i="6" l="1"/>
  <c r="AI116" i="6" a="1"/>
  <c r="AI116" i="6" s="1"/>
  <c r="AK116" i="6" s="1"/>
  <c r="X118" i="6"/>
  <c r="Y118" i="6"/>
  <c r="AB115" i="6"/>
  <c r="AA115" i="6"/>
  <c r="AH117" i="6"/>
  <c r="AM114" i="6"/>
  <c r="AN114" i="6"/>
  <c r="L117" i="5"/>
  <c r="M117" i="5"/>
  <c r="O115" i="5"/>
  <c r="P115" i="5"/>
  <c r="AL115" i="6"/>
  <c r="AG118" i="6"/>
  <c r="Z116" i="6"/>
  <c r="U119" i="6"/>
  <c r="V119" i="6" s="1"/>
  <c r="W119" i="6" s="1" a="1"/>
  <c r="W119" i="6" s="1"/>
  <c r="O115" i="6"/>
  <c r="P115" i="6"/>
  <c r="L117" i="6"/>
  <c r="M117" i="6"/>
  <c r="N116" i="6"/>
  <c r="J118" i="6"/>
  <c r="K118" i="6" s="1" a="1"/>
  <c r="K118" i="6" s="1"/>
  <c r="I119" i="6"/>
  <c r="N116" i="5"/>
  <c r="I118" i="5"/>
  <c r="J118" i="5" s="1"/>
  <c r="K118" i="5" s="1" a="1"/>
  <c r="K118" i="5" s="1"/>
  <c r="AJ117" i="6" l="1"/>
  <c r="AI117" i="6" a="1"/>
  <c r="AI117" i="6" s="1"/>
  <c r="AK117" i="6" s="1"/>
  <c r="O116" i="5"/>
  <c r="P116" i="5"/>
  <c r="Y119" i="6"/>
  <c r="X119" i="6"/>
  <c r="AB116" i="6"/>
  <c r="AA116" i="6"/>
  <c r="AH118" i="6"/>
  <c r="AN115" i="6"/>
  <c r="AM115" i="6"/>
  <c r="L118" i="5"/>
  <c r="M118" i="5"/>
  <c r="AG119" i="6"/>
  <c r="AL116" i="6"/>
  <c r="Z117" i="6"/>
  <c r="U120" i="6"/>
  <c r="V120" i="6" s="1"/>
  <c r="W120" i="6" s="1" a="1"/>
  <c r="W120" i="6" s="1"/>
  <c r="O116" i="6"/>
  <c r="P116" i="6"/>
  <c r="J119" i="6"/>
  <c r="K119" i="6" s="1" a="1"/>
  <c r="K119" i="6" s="1"/>
  <c r="I120" i="6"/>
  <c r="N117" i="6"/>
  <c r="L118" i="6"/>
  <c r="M118" i="6"/>
  <c r="N117" i="5"/>
  <c r="I119" i="5"/>
  <c r="J119" i="5" s="1"/>
  <c r="K119" i="5" s="1" a="1"/>
  <c r="K119" i="5" s="1"/>
  <c r="AJ118" i="6" l="1"/>
  <c r="AI118" i="6" a="1"/>
  <c r="AI118" i="6" s="1"/>
  <c r="AK118" i="6" s="1"/>
  <c r="P117" i="5"/>
  <c r="O117" i="5"/>
  <c r="Y120" i="6"/>
  <c r="X120" i="6"/>
  <c r="AB117" i="6"/>
  <c r="AA117" i="6"/>
  <c r="AN116" i="6"/>
  <c r="AM116" i="6"/>
  <c r="AH119" i="6"/>
  <c r="M119" i="5"/>
  <c r="L119" i="5"/>
  <c r="AL117" i="6"/>
  <c r="AG120" i="6"/>
  <c r="Z118" i="6"/>
  <c r="U121" i="6"/>
  <c r="V121" i="6" s="1"/>
  <c r="W121" i="6" s="1" a="1"/>
  <c r="W121" i="6" s="1"/>
  <c r="P117" i="6"/>
  <c r="O117" i="6"/>
  <c r="N118" i="6"/>
  <c r="J120" i="6"/>
  <c r="K120" i="6" s="1" a="1"/>
  <c r="K120" i="6" s="1"/>
  <c r="I121" i="6"/>
  <c r="L119" i="6"/>
  <c r="M119" i="6"/>
  <c r="N118" i="5"/>
  <c r="I120" i="5"/>
  <c r="J120" i="5" s="1"/>
  <c r="K120" i="5" s="1" a="1"/>
  <c r="K120" i="5" s="1"/>
  <c r="AJ119" i="6" l="1"/>
  <c r="AI119" i="6" a="1"/>
  <c r="AI119" i="6" s="1"/>
  <c r="AK119" i="6" s="1"/>
  <c r="Y121" i="6"/>
  <c r="X121" i="6"/>
  <c r="AB118" i="6"/>
  <c r="AA118" i="6"/>
  <c r="O118" i="5"/>
  <c r="P118" i="5"/>
  <c r="AH120" i="6"/>
  <c r="AN117" i="6"/>
  <c r="AM117" i="6"/>
  <c r="M120" i="5"/>
  <c r="L120" i="5"/>
  <c r="AL118" i="6"/>
  <c r="AG121" i="6"/>
  <c r="AL119" i="6"/>
  <c r="Z119" i="6"/>
  <c r="U122" i="6"/>
  <c r="V122" i="6" s="1"/>
  <c r="W122" i="6" s="1" a="1"/>
  <c r="W122" i="6" s="1"/>
  <c r="P118" i="6"/>
  <c r="O118" i="6"/>
  <c r="L120" i="6"/>
  <c r="M120" i="6"/>
  <c r="N119" i="6"/>
  <c r="I122" i="6"/>
  <c r="J121" i="6"/>
  <c r="K121" i="6" s="1" a="1"/>
  <c r="K121" i="6" s="1"/>
  <c r="I121" i="5"/>
  <c r="J121" i="5" s="1"/>
  <c r="K121" i="5" s="1" a="1"/>
  <c r="K121" i="5" s="1"/>
  <c r="N119" i="5"/>
  <c r="AJ120" i="6" l="1"/>
  <c r="AI120" i="6" a="1"/>
  <c r="AI120" i="6" s="1"/>
  <c r="AK120" i="6" s="1"/>
  <c r="AB119" i="6"/>
  <c r="AA119" i="6"/>
  <c r="AN119" i="6"/>
  <c r="AM119" i="6"/>
  <c r="AH121" i="6"/>
  <c r="AN118" i="6"/>
  <c r="AM118" i="6"/>
  <c r="O119" i="5"/>
  <c r="P119" i="5"/>
  <c r="M121" i="5"/>
  <c r="L121" i="5"/>
  <c r="Y122" i="6"/>
  <c r="X122" i="6"/>
  <c r="AG122" i="6"/>
  <c r="Z120" i="6"/>
  <c r="U123" i="6"/>
  <c r="V123" i="6" s="1"/>
  <c r="W123" i="6" s="1" a="1"/>
  <c r="W123" i="6" s="1"/>
  <c r="P119" i="6"/>
  <c r="O119" i="6"/>
  <c r="I123" i="6"/>
  <c r="J122" i="6"/>
  <c r="K122" i="6" s="1" a="1"/>
  <c r="K122" i="6" s="1"/>
  <c r="N120" i="6"/>
  <c r="L121" i="6"/>
  <c r="M121" i="6"/>
  <c r="I122" i="5"/>
  <c r="J122" i="5" s="1"/>
  <c r="K122" i="5" s="1" a="1"/>
  <c r="K122" i="5" s="1"/>
  <c r="N120" i="5"/>
  <c r="AJ121" i="6" l="1"/>
  <c r="AI121" i="6" a="1"/>
  <c r="AI121" i="6" s="1"/>
  <c r="AK121" i="6" s="1"/>
  <c r="AB120" i="6"/>
  <c r="AA120" i="6"/>
  <c r="AH122" i="6"/>
  <c r="P120" i="5"/>
  <c r="O120" i="5"/>
  <c r="M122" i="5"/>
  <c r="L122" i="5"/>
  <c r="X123" i="6"/>
  <c r="Y123" i="6"/>
  <c r="AL120" i="6"/>
  <c r="AG123" i="6"/>
  <c r="U124" i="6"/>
  <c r="V124" i="6" s="1"/>
  <c r="W124" i="6" s="1" a="1"/>
  <c r="W124" i="6" s="1"/>
  <c r="Z121" i="6"/>
  <c r="O120" i="6"/>
  <c r="P120" i="6"/>
  <c r="N121" i="6"/>
  <c r="L122" i="6"/>
  <c r="M122" i="6"/>
  <c r="I124" i="6"/>
  <c r="J123" i="6"/>
  <c r="K123" i="6" s="1" a="1"/>
  <c r="K123" i="6" s="1"/>
  <c r="N121" i="5"/>
  <c r="I123" i="5"/>
  <c r="J123" i="5" s="1"/>
  <c r="K123" i="5" s="1" a="1"/>
  <c r="K123" i="5" s="1"/>
  <c r="AJ122" i="6" l="1"/>
  <c r="AI122" i="6" a="1"/>
  <c r="AI122" i="6" s="1"/>
  <c r="AK122" i="6" s="1"/>
  <c r="M123" i="5"/>
  <c r="L123" i="5"/>
  <c r="O121" i="5"/>
  <c r="P121" i="5"/>
  <c r="AB121" i="6"/>
  <c r="AA121" i="6"/>
  <c r="X124" i="6"/>
  <c r="Y124" i="6"/>
  <c r="AM120" i="6"/>
  <c r="AN120" i="6"/>
  <c r="AH123" i="6"/>
  <c r="AL121" i="6"/>
  <c r="AG124" i="6"/>
  <c r="Z122" i="6"/>
  <c r="U125" i="6"/>
  <c r="V125" i="6" s="1"/>
  <c r="W125" i="6" s="1" a="1"/>
  <c r="W125" i="6" s="1"/>
  <c r="O121" i="6"/>
  <c r="P121" i="6"/>
  <c r="M123" i="6"/>
  <c r="L123" i="6"/>
  <c r="I125" i="6"/>
  <c r="J124" i="6"/>
  <c r="K124" i="6" s="1" a="1"/>
  <c r="K124" i="6" s="1"/>
  <c r="N122" i="6"/>
  <c r="I124" i="5"/>
  <c r="J124" i="5" s="1"/>
  <c r="K124" i="5" s="1" a="1"/>
  <c r="K124" i="5" s="1"/>
  <c r="N122" i="5"/>
  <c r="AJ123" i="6" l="1"/>
  <c r="AI123" i="6" a="1"/>
  <c r="AI123" i="6" s="1"/>
  <c r="AK123" i="6" s="1"/>
  <c r="X125" i="6"/>
  <c r="Y125" i="6"/>
  <c r="AH124" i="6"/>
  <c r="AM121" i="6"/>
  <c r="AN121" i="6"/>
  <c r="M124" i="5"/>
  <c r="L124" i="5"/>
  <c r="AB122" i="6"/>
  <c r="AA122" i="6"/>
  <c r="P122" i="5"/>
  <c r="O122" i="5"/>
  <c r="AL122" i="6"/>
  <c r="AG125" i="6"/>
  <c r="Z123" i="6"/>
  <c r="U126" i="6"/>
  <c r="V126" i="6" s="1"/>
  <c r="W126" i="6" s="1" a="1"/>
  <c r="W126" i="6" s="1"/>
  <c r="O122" i="6"/>
  <c r="P122" i="6"/>
  <c r="M124" i="6"/>
  <c r="L124" i="6"/>
  <c r="I126" i="6"/>
  <c r="J125" i="6"/>
  <c r="K125" i="6" s="1" a="1"/>
  <c r="K125" i="6" s="1"/>
  <c r="N123" i="6"/>
  <c r="I125" i="5"/>
  <c r="J125" i="5" s="1"/>
  <c r="K125" i="5" s="1" a="1"/>
  <c r="K125" i="5" s="1"/>
  <c r="N123" i="5"/>
  <c r="AJ124" i="6" l="1"/>
  <c r="AI124" i="6" a="1"/>
  <c r="AI124" i="6" s="1"/>
  <c r="AK124" i="6" s="1"/>
  <c r="X126" i="6"/>
  <c r="Y126" i="6"/>
  <c r="L125" i="5"/>
  <c r="M125" i="5"/>
  <c r="AB123" i="6"/>
  <c r="AA123" i="6"/>
  <c r="AH125" i="6"/>
  <c r="AN122" i="6"/>
  <c r="AM122" i="6"/>
  <c r="N124" i="6"/>
  <c r="O123" i="5"/>
  <c r="P123" i="5"/>
  <c r="AG126" i="6"/>
  <c r="AL123" i="6"/>
  <c r="Z124" i="6"/>
  <c r="U127" i="6"/>
  <c r="V127" i="6" s="1"/>
  <c r="W127" i="6" s="1" a="1"/>
  <c r="W127" i="6" s="1"/>
  <c r="O123" i="6"/>
  <c r="P123" i="6"/>
  <c r="I127" i="6"/>
  <c r="J126" i="6"/>
  <c r="K126" i="6" s="1" a="1"/>
  <c r="K126" i="6" s="1"/>
  <c r="M125" i="6"/>
  <c r="L125" i="6"/>
  <c r="I126" i="5"/>
  <c r="J126" i="5" s="1"/>
  <c r="K126" i="5" s="1" a="1"/>
  <c r="K126" i="5" s="1"/>
  <c r="N124" i="5"/>
  <c r="AJ125" i="6" l="1"/>
  <c r="AI125" i="6" a="1"/>
  <c r="AI125" i="6" s="1"/>
  <c r="AK125" i="6" s="1"/>
  <c r="O124" i="6"/>
  <c r="AN123" i="6"/>
  <c r="AM123" i="6"/>
  <c r="AH126" i="6"/>
  <c r="AA124" i="6"/>
  <c r="AB124" i="6"/>
  <c r="P124" i="6"/>
  <c r="O124" i="5"/>
  <c r="P124" i="5"/>
  <c r="L126" i="5"/>
  <c r="M126" i="5"/>
  <c r="Y127" i="6"/>
  <c r="X127" i="6"/>
  <c r="AL124" i="6"/>
  <c r="AG127" i="6"/>
  <c r="U128" i="6"/>
  <c r="V128" i="6" s="1"/>
  <c r="W128" i="6" s="1" a="1"/>
  <c r="W128" i="6" s="1"/>
  <c r="Z125" i="6"/>
  <c r="N125" i="6"/>
  <c r="M126" i="6"/>
  <c r="L126" i="6"/>
  <c r="I128" i="6"/>
  <c r="J127" i="6"/>
  <c r="K127" i="6" s="1" a="1"/>
  <c r="K127" i="6" s="1"/>
  <c r="N125" i="5"/>
  <c r="I127" i="5"/>
  <c r="J127" i="5" s="1"/>
  <c r="K127" i="5" s="1" a="1"/>
  <c r="K127" i="5" s="1"/>
  <c r="AJ126" i="6" l="1"/>
  <c r="AI126" i="6" a="1"/>
  <c r="AI126" i="6" s="1"/>
  <c r="AK126" i="6" s="1"/>
  <c r="Y128" i="6"/>
  <c r="X128" i="6"/>
  <c r="AN124" i="6"/>
  <c r="AM124" i="6"/>
  <c r="M127" i="5"/>
  <c r="L127" i="5"/>
  <c r="AH127" i="6"/>
  <c r="P125" i="5"/>
  <c r="O125" i="5"/>
  <c r="AA125" i="6"/>
  <c r="AB125" i="6"/>
  <c r="AL125" i="6"/>
  <c r="AG128" i="6"/>
  <c r="Z126" i="6"/>
  <c r="U129" i="6"/>
  <c r="V129" i="6" s="1"/>
  <c r="W129" i="6" s="1" a="1"/>
  <c r="W129" i="6" s="1"/>
  <c r="P125" i="6"/>
  <c r="O125" i="6"/>
  <c r="I129" i="6"/>
  <c r="J128" i="6"/>
  <c r="K128" i="6" s="1" a="1"/>
  <c r="K128" i="6" s="1"/>
  <c r="M127" i="6"/>
  <c r="L127" i="6"/>
  <c r="N126" i="6"/>
  <c r="N126" i="5"/>
  <c r="I128" i="5"/>
  <c r="J128" i="5" s="1"/>
  <c r="K128" i="5" s="1" a="1"/>
  <c r="K128" i="5" s="1"/>
  <c r="AJ127" i="6" l="1"/>
  <c r="AI127" i="6" a="1"/>
  <c r="AI127" i="6" s="1"/>
  <c r="AK127" i="6" s="1"/>
  <c r="O126" i="5"/>
  <c r="P126" i="5"/>
  <c r="AH128" i="6"/>
  <c r="AN125" i="6"/>
  <c r="AM125" i="6"/>
  <c r="Y129" i="6"/>
  <c r="X129" i="6"/>
  <c r="AB126" i="6"/>
  <c r="AA126" i="6"/>
  <c r="M128" i="5"/>
  <c r="L128" i="5"/>
  <c r="AL126" i="6"/>
  <c r="AG129" i="6"/>
  <c r="Z127" i="6"/>
  <c r="U130" i="6"/>
  <c r="V130" i="6" s="1"/>
  <c r="W130" i="6" s="1" a="1"/>
  <c r="W130" i="6" s="1"/>
  <c r="P126" i="6"/>
  <c r="O126" i="6"/>
  <c r="M128" i="6"/>
  <c r="L128" i="6"/>
  <c r="N127" i="6"/>
  <c r="I130" i="6"/>
  <c r="J129" i="6"/>
  <c r="K129" i="6" s="1" a="1"/>
  <c r="K129" i="6" s="1"/>
  <c r="N127" i="5"/>
  <c r="I129" i="5"/>
  <c r="J129" i="5" s="1"/>
  <c r="K129" i="5" s="1" a="1"/>
  <c r="K129" i="5" s="1"/>
  <c r="AJ128" i="6" l="1"/>
  <c r="AI128" i="6" a="1"/>
  <c r="AI128" i="6" s="1"/>
  <c r="AK128" i="6" s="1"/>
  <c r="Y130" i="6"/>
  <c r="X130" i="6"/>
  <c r="AH129" i="6"/>
  <c r="O127" i="5"/>
  <c r="P127" i="5"/>
  <c r="AB127" i="6"/>
  <c r="AA127" i="6"/>
  <c r="AN126" i="6"/>
  <c r="AM126" i="6"/>
  <c r="M129" i="5"/>
  <c r="L129" i="5"/>
  <c r="AL127" i="6"/>
  <c r="AG130" i="6"/>
  <c r="Z128" i="6"/>
  <c r="U131" i="6"/>
  <c r="V131" i="6" s="1"/>
  <c r="W131" i="6" s="1" a="1"/>
  <c r="W131" i="6" s="1"/>
  <c r="P127" i="6"/>
  <c r="O127" i="6"/>
  <c r="I131" i="6"/>
  <c r="J130" i="6"/>
  <c r="K130" i="6" s="1" a="1"/>
  <c r="K130" i="6" s="1"/>
  <c r="N128" i="6"/>
  <c r="M129" i="6"/>
  <c r="L129" i="6"/>
  <c r="I130" i="5"/>
  <c r="J130" i="5" s="1"/>
  <c r="K130" i="5" s="1" a="1"/>
  <c r="K130" i="5" s="1"/>
  <c r="N128" i="5"/>
  <c r="AJ129" i="6" l="1"/>
  <c r="AI129" i="6" a="1"/>
  <c r="AI129" i="6" s="1"/>
  <c r="AK129" i="6" s="1"/>
  <c r="X131" i="6"/>
  <c r="Y131" i="6"/>
  <c r="M130" i="5"/>
  <c r="L130" i="5"/>
  <c r="AB128" i="6"/>
  <c r="AA128" i="6"/>
  <c r="AH130" i="6"/>
  <c r="AN127" i="6"/>
  <c r="AM127" i="6"/>
  <c r="P128" i="5"/>
  <c r="O128" i="5"/>
  <c r="AL128" i="6"/>
  <c r="AG131" i="6"/>
  <c r="Z129" i="6"/>
  <c r="U132" i="6"/>
  <c r="V132" i="6" s="1"/>
  <c r="W132" i="6" s="1" a="1"/>
  <c r="W132" i="6" s="1"/>
  <c r="O128" i="6"/>
  <c r="P128" i="6"/>
  <c r="M130" i="6"/>
  <c r="L130" i="6"/>
  <c r="N129" i="6"/>
  <c r="I132" i="6"/>
  <c r="J131" i="6"/>
  <c r="K131" i="6" s="1" a="1"/>
  <c r="K131" i="6" s="1"/>
  <c r="I131" i="5"/>
  <c r="J131" i="5" s="1"/>
  <c r="K131" i="5" s="1" a="1"/>
  <c r="K131" i="5" s="1"/>
  <c r="N129" i="5"/>
  <c r="AJ130" i="6" l="1"/>
  <c r="AI130" i="6" a="1"/>
  <c r="AI130" i="6" s="1"/>
  <c r="AK130" i="6" s="1"/>
  <c r="AA129" i="6"/>
  <c r="AB129" i="6"/>
  <c r="AH131" i="6"/>
  <c r="AM128" i="6"/>
  <c r="AN128" i="6"/>
  <c r="M131" i="5"/>
  <c r="L131" i="5"/>
  <c r="X132" i="6"/>
  <c r="Y132" i="6"/>
  <c r="O129" i="5"/>
  <c r="P129" i="5"/>
  <c r="AL129" i="6"/>
  <c r="AG132" i="6"/>
  <c r="U133" i="6"/>
  <c r="V133" i="6" s="1"/>
  <c r="W133" i="6" s="1" a="1"/>
  <c r="W133" i="6" s="1"/>
  <c r="Z130" i="6"/>
  <c r="O129" i="6"/>
  <c r="P129" i="6"/>
  <c r="N130" i="6"/>
  <c r="M131" i="6"/>
  <c r="L131" i="6"/>
  <c r="I133" i="6"/>
  <c r="J132" i="6"/>
  <c r="K132" i="6" s="1" a="1"/>
  <c r="K132" i="6" s="1"/>
  <c r="N130" i="5"/>
  <c r="I132" i="5"/>
  <c r="J132" i="5" s="1"/>
  <c r="K132" i="5" s="1" a="1"/>
  <c r="K132" i="5" s="1"/>
  <c r="AJ131" i="6" l="1"/>
  <c r="AI131" i="6" a="1"/>
  <c r="AI131" i="6" s="1"/>
  <c r="AK131" i="6" s="1"/>
  <c r="P130" i="5"/>
  <c r="O130" i="5"/>
  <c r="AB130" i="6"/>
  <c r="AA130" i="6"/>
  <c r="X133" i="6"/>
  <c r="Y133" i="6"/>
  <c r="AH132" i="6"/>
  <c r="AM129" i="6"/>
  <c r="AN129" i="6"/>
  <c r="M132" i="5"/>
  <c r="L132" i="5"/>
  <c r="AL130" i="6"/>
  <c r="AG133" i="6"/>
  <c r="Z131" i="6"/>
  <c r="U134" i="6"/>
  <c r="V134" i="6" s="1"/>
  <c r="W134" i="6" s="1" a="1"/>
  <c r="W134" i="6" s="1"/>
  <c r="O130" i="6"/>
  <c r="P130" i="6"/>
  <c r="M132" i="6"/>
  <c r="L132" i="6"/>
  <c r="I134" i="6"/>
  <c r="J133" i="6"/>
  <c r="K133" i="6" s="1" a="1"/>
  <c r="K133" i="6" s="1"/>
  <c r="N131" i="6"/>
  <c r="I133" i="5"/>
  <c r="J133" i="5" s="1"/>
  <c r="K133" i="5" s="1" a="1"/>
  <c r="K133" i="5" s="1"/>
  <c r="N131" i="5"/>
  <c r="AJ132" i="6" l="1"/>
  <c r="AI132" i="6" a="1"/>
  <c r="AI132" i="6" s="1"/>
  <c r="AK132" i="6" s="1"/>
  <c r="AL131" i="6"/>
  <c r="AN131" i="6" s="1"/>
  <c r="AH133" i="6"/>
  <c r="AM130" i="6"/>
  <c r="AN130" i="6"/>
  <c r="AB131" i="6"/>
  <c r="AA131" i="6"/>
  <c r="O131" i="5"/>
  <c r="P131" i="5"/>
  <c r="L133" i="5"/>
  <c r="M133" i="5"/>
  <c r="X134" i="6"/>
  <c r="Y134" i="6"/>
  <c r="AG134" i="6"/>
  <c r="Z132" i="6"/>
  <c r="U135" i="6"/>
  <c r="V135" i="6" s="1"/>
  <c r="W135" i="6" s="1" a="1"/>
  <c r="W135" i="6" s="1"/>
  <c r="Z133" i="6"/>
  <c r="O131" i="6"/>
  <c r="P131" i="6"/>
  <c r="I135" i="6"/>
  <c r="J134" i="6"/>
  <c r="K134" i="6" s="1" a="1"/>
  <c r="K134" i="6" s="1"/>
  <c r="M133" i="6"/>
  <c r="L133" i="6"/>
  <c r="N132" i="6"/>
  <c r="N132" i="5"/>
  <c r="I134" i="5"/>
  <c r="J134" i="5" s="1"/>
  <c r="K134" i="5" s="1" a="1"/>
  <c r="K134" i="5" s="1"/>
  <c r="AM131" i="6" l="1"/>
  <c r="AJ133" i="6"/>
  <c r="AI133" i="6" a="1"/>
  <c r="AI133" i="6" s="1"/>
  <c r="AK133" i="6" s="1"/>
  <c r="AA132" i="6"/>
  <c r="AB132" i="6"/>
  <c r="AH134" i="6"/>
  <c r="O132" i="5"/>
  <c r="P132" i="5"/>
  <c r="AB133" i="6"/>
  <c r="AA133" i="6"/>
  <c r="L134" i="5"/>
  <c r="M134" i="5"/>
  <c r="Y135" i="6"/>
  <c r="X135" i="6"/>
  <c r="AL132" i="6"/>
  <c r="AG135" i="6"/>
  <c r="U136" i="6"/>
  <c r="V136" i="6" s="1"/>
  <c r="W136" i="6" s="1" a="1"/>
  <c r="W136" i="6" s="1"/>
  <c r="O132" i="6"/>
  <c r="P132" i="6"/>
  <c r="M134" i="6"/>
  <c r="L134" i="6"/>
  <c r="N133" i="6"/>
  <c r="I136" i="6"/>
  <c r="J135" i="6"/>
  <c r="K135" i="6" s="1" a="1"/>
  <c r="K135" i="6" s="1"/>
  <c r="N133" i="5"/>
  <c r="I135" i="5"/>
  <c r="J135" i="5" s="1"/>
  <c r="K135" i="5" s="1" a="1"/>
  <c r="K135" i="5" s="1"/>
  <c r="AJ134" i="6" l="1"/>
  <c r="AI134" i="6" a="1"/>
  <c r="AI134" i="6" s="1"/>
  <c r="AK134" i="6" s="1"/>
  <c r="P133" i="5"/>
  <c r="O133" i="5"/>
  <c r="M135" i="5"/>
  <c r="L135" i="5"/>
  <c r="AH135" i="6"/>
  <c r="Y136" i="6"/>
  <c r="X136" i="6"/>
  <c r="AN132" i="6"/>
  <c r="AM132" i="6"/>
  <c r="AL133" i="6"/>
  <c r="AG136" i="6"/>
  <c r="Z134" i="6"/>
  <c r="U137" i="6"/>
  <c r="V137" i="6" s="1"/>
  <c r="W137" i="6" s="1" a="1"/>
  <c r="W137" i="6" s="1"/>
  <c r="P133" i="6"/>
  <c r="O133" i="6"/>
  <c r="M135" i="6"/>
  <c r="L135" i="6"/>
  <c r="N134" i="6"/>
  <c r="I137" i="6"/>
  <c r="J136" i="6"/>
  <c r="K136" i="6" s="1" a="1"/>
  <c r="K136" i="6" s="1"/>
  <c r="N134" i="5"/>
  <c r="I136" i="5"/>
  <c r="J136" i="5" s="1"/>
  <c r="K136" i="5" s="1" a="1"/>
  <c r="K136" i="5" s="1"/>
  <c r="AJ135" i="6" l="1"/>
  <c r="AI135" i="6" a="1"/>
  <c r="AI135" i="6" s="1"/>
  <c r="AK135" i="6" s="1"/>
  <c r="M136" i="5"/>
  <c r="L136" i="5"/>
  <c r="O134" i="5"/>
  <c r="P134" i="5"/>
  <c r="Y137" i="6"/>
  <c r="X137" i="6"/>
  <c r="AA134" i="6"/>
  <c r="AB134" i="6"/>
  <c r="AH136" i="6"/>
  <c r="AN133" i="6"/>
  <c r="AM133" i="6"/>
  <c r="AL134" i="6"/>
  <c r="AG137" i="6"/>
  <c r="Z135" i="6"/>
  <c r="U138" i="6"/>
  <c r="V138" i="6" s="1"/>
  <c r="W138" i="6" s="1" a="1"/>
  <c r="W138" i="6" s="1"/>
  <c r="P134" i="6"/>
  <c r="O134" i="6"/>
  <c r="M136" i="6"/>
  <c r="L136" i="6"/>
  <c r="I138" i="6"/>
  <c r="J137" i="6"/>
  <c r="K137" i="6" s="1" a="1"/>
  <c r="K137" i="6" s="1"/>
  <c r="N135" i="6"/>
  <c r="N135" i="5"/>
  <c r="I137" i="5"/>
  <c r="J137" i="5" s="1"/>
  <c r="K137" i="5" s="1" a="1"/>
  <c r="K137" i="5" s="1"/>
  <c r="AJ136" i="6" l="1"/>
  <c r="AI136" i="6" a="1"/>
  <c r="AI136" i="6" s="1"/>
  <c r="AK136" i="6" s="1"/>
  <c r="X138" i="6"/>
  <c r="Y138" i="6"/>
  <c r="M137" i="5"/>
  <c r="L137" i="5"/>
  <c r="AB135" i="6"/>
  <c r="AA135" i="6"/>
  <c r="O135" i="5"/>
  <c r="P135" i="5"/>
  <c r="AN134" i="6"/>
  <c r="AM134" i="6"/>
  <c r="AH137" i="6"/>
  <c r="AL135" i="6"/>
  <c r="AG138" i="6"/>
  <c r="Z136" i="6"/>
  <c r="U139" i="6"/>
  <c r="V139" i="6" s="1"/>
  <c r="W139" i="6" s="1" a="1"/>
  <c r="W139" i="6" s="1"/>
  <c r="P135" i="6"/>
  <c r="O135" i="6"/>
  <c r="I139" i="6"/>
  <c r="J138" i="6"/>
  <c r="K138" i="6" s="1" a="1"/>
  <c r="K138" i="6" s="1"/>
  <c r="M137" i="6"/>
  <c r="L137" i="6"/>
  <c r="N136" i="6"/>
  <c r="I138" i="5"/>
  <c r="J138" i="5" s="1"/>
  <c r="K138" i="5" s="1" a="1"/>
  <c r="K138" i="5" s="1"/>
  <c r="N136" i="5"/>
  <c r="AJ137" i="6" l="1"/>
  <c r="AI137" i="6" a="1"/>
  <c r="AI137" i="6" s="1"/>
  <c r="AK137" i="6" s="1"/>
  <c r="X139" i="6"/>
  <c r="Y139" i="6"/>
  <c r="AH138" i="6"/>
  <c r="AN135" i="6"/>
  <c r="AM135" i="6"/>
  <c r="AB136" i="6"/>
  <c r="AA136" i="6"/>
  <c r="M138" i="5"/>
  <c r="L138" i="5"/>
  <c r="P136" i="5"/>
  <c r="O136" i="5"/>
  <c r="AL136" i="6"/>
  <c r="AG139" i="6"/>
  <c r="Z137" i="6"/>
  <c r="U140" i="6"/>
  <c r="V140" i="6" s="1"/>
  <c r="W140" i="6" s="1" a="1"/>
  <c r="W140" i="6" s="1"/>
  <c r="O136" i="6"/>
  <c r="P136" i="6"/>
  <c r="M138" i="6"/>
  <c r="L138" i="6"/>
  <c r="I140" i="6"/>
  <c r="J139" i="6"/>
  <c r="K139" i="6" s="1" a="1"/>
  <c r="K139" i="6" s="1"/>
  <c r="N137" i="6"/>
  <c r="I139" i="5"/>
  <c r="J139" i="5" s="1"/>
  <c r="K139" i="5" s="1" a="1"/>
  <c r="K139" i="5" s="1"/>
  <c r="N137" i="5"/>
  <c r="AJ138" i="6" l="1"/>
  <c r="AI138" i="6" a="1"/>
  <c r="AI138" i="6" s="1"/>
  <c r="AK138" i="6" s="1"/>
  <c r="X140" i="6"/>
  <c r="Y140" i="6"/>
  <c r="M139" i="5"/>
  <c r="L139" i="5"/>
  <c r="AB137" i="6"/>
  <c r="AA137" i="6"/>
  <c r="AH139" i="6"/>
  <c r="AM136" i="6"/>
  <c r="AN136" i="6"/>
  <c r="O137" i="5"/>
  <c r="P137" i="5"/>
  <c r="AL137" i="6"/>
  <c r="AG140" i="6"/>
  <c r="Z138" i="6"/>
  <c r="U141" i="6"/>
  <c r="V141" i="6" s="1"/>
  <c r="W141" i="6" s="1" a="1"/>
  <c r="W141" i="6" s="1"/>
  <c r="O137" i="6"/>
  <c r="P137" i="6"/>
  <c r="M139" i="6"/>
  <c r="L139" i="6"/>
  <c r="I141" i="6"/>
  <c r="J140" i="6"/>
  <c r="K140" i="6" s="1" a="1"/>
  <c r="K140" i="6" s="1"/>
  <c r="N138" i="6"/>
  <c r="N138" i="5"/>
  <c r="I140" i="5"/>
  <c r="J140" i="5" s="1"/>
  <c r="K140" i="5" s="1" a="1"/>
  <c r="K140" i="5" s="1"/>
  <c r="AJ139" i="6" l="1"/>
  <c r="AI139" i="6" a="1"/>
  <c r="AI139" i="6" s="1"/>
  <c r="AK139" i="6" s="1"/>
  <c r="P138" i="5"/>
  <c r="O138" i="5"/>
  <c r="AA138" i="6"/>
  <c r="AB138" i="6"/>
  <c r="AH140" i="6"/>
  <c r="AM137" i="6"/>
  <c r="AN137" i="6"/>
  <c r="X141" i="6"/>
  <c r="Y141" i="6"/>
  <c r="M140" i="5"/>
  <c r="L140" i="5"/>
  <c r="AL138" i="6"/>
  <c r="AG141" i="6"/>
  <c r="Z139" i="6"/>
  <c r="U142" i="6"/>
  <c r="V142" i="6" s="1"/>
  <c r="W142" i="6" s="1" a="1"/>
  <c r="W142" i="6" s="1"/>
  <c r="O138" i="6"/>
  <c r="P138" i="6"/>
  <c r="M140" i="6"/>
  <c r="L140" i="6"/>
  <c r="I142" i="6"/>
  <c r="J141" i="6"/>
  <c r="K141" i="6" s="1" a="1"/>
  <c r="K141" i="6" s="1"/>
  <c r="N139" i="6"/>
  <c r="I141" i="5"/>
  <c r="J141" i="5" s="1"/>
  <c r="K141" i="5" s="1" a="1"/>
  <c r="K141" i="5" s="1"/>
  <c r="N139" i="5"/>
  <c r="AJ140" i="6" l="1"/>
  <c r="AI140" i="6" a="1"/>
  <c r="AI140" i="6" s="1"/>
  <c r="AK140" i="6" s="1"/>
  <c r="Y142" i="6"/>
  <c r="X142" i="6"/>
  <c r="AB139" i="6"/>
  <c r="AA139" i="6"/>
  <c r="AH141" i="6"/>
  <c r="AM138" i="6"/>
  <c r="AN138" i="6"/>
  <c r="L141" i="5"/>
  <c r="M141" i="5"/>
  <c r="O139" i="5"/>
  <c r="P139" i="5"/>
  <c r="AG142" i="6"/>
  <c r="AL139" i="6"/>
  <c r="Z140" i="6"/>
  <c r="U143" i="6"/>
  <c r="V143" i="6" s="1"/>
  <c r="W143" i="6" s="1" a="1"/>
  <c r="W143" i="6" s="1"/>
  <c r="O139" i="6"/>
  <c r="P139" i="6"/>
  <c r="M141" i="6"/>
  <c r="L141" i="6"/>
  <c r="I143" i="6"/>
  <c r="J142" i="6"/>
  <c r="K142" i="6" s="1" a="1"/>
  <c r="K142" i="6" s="1"/>
  <c r="N140" i="6"/>
  <c r="I142" i="5"/>
  <c r="J142" i="5" s="1"/>
  <c r="K142" i="5" s="1" a="1"/>
  <c r="K142" i="5" s="1"/>
  <c r="N140" i="5"/>
  <c r="AJ141" i="6" l="1"/>
  <c r="AI141" i="6" a="1"/>
  <c r="AI141" i="6" s="1"/>
  <c r="AK141" i="6" s="1"/>
  <c r="Y143" i="6"/>
  <c r="X143" i="6"/>
  <c r="AB140" i="6"/>
  <c r="AA140" i="6"/>
  <c r="L142" i="5"/>
  <c r="M142" i="5"/>
  <c r="AH142" i="6"/>
  <c r="AN139" i="6"/>
  <c r="AM139" i="6"/>
  <c r="O140" i="5"/>
  <c r="P140" i="5"/>
  <c r="AL140" i="6"/>
  <c r="AG143" i="6"/>
  <c r="Z141" i="6"/>
  <c r="U144" i="6"/>
  <c r="V144" i="6" s="1"/>
  <c r="W144" i="6" s="1" a="1"/>
  <c r="W144" i="6" s="1"/>
  <c r="Z142" i="6"/>
  <c r="O140" i="6"/>
  <c r="P140" i="6"/>
  <c r="I144" i="6"/>
  <c r="J143" i="6"/>
  <c r="K143" i="6" s="1" a="1"/>
  <c r="K143" i="6" s="1"/>
  <c r="M142" i="6"/>
  <c r="L142" i="6"/>
  <c r="N141" i="6"/>
  <c r="N141" i="5"/>
  <c r="I143" i="5"/>
  <c r="J143" i="5" s="1"/>
  <c r="K143" i="5" s="1" a="1"/>
  <c r="K143" i="5" s="1"/>
  <c r="AJ142" i="6" l="1"/>
  <c r="AI142" i="6" a="1"/>
  <c r="AI142" i="6" s="1"/>
  <c r="AK142" i="6" s="1"/>
  <c r="X144" i="6"/>
  <c r="Y144" i="6"/>
  <c r="AB141" i="6"/>
  <c r="AA141" i="6"/>
  <c r="AN140" i="6"/>
  <c r="AM140" i="6"/>
  <c r="M143" i="5"/>
  <c r="L143" i="5"/>
  <c r="AH143" i="6"/>
  <c r="P141" i="5"/>
  <c r="O141" i="5"/>
  <c r="AB142" i="6"/>
  <c r="AA142" i="6"/>
  <c r="AL141" i="6"/>
  <c r="AG144" i="6"/>
  <c r="U145" i="6"/>
  <c r="V145" i="6" s="1"/>
  <c r="W145" i="6" s="1" a="1"/>
  <c r="W145" i="6" s="1"/>
  <c r="P141" i="6"/>
  <c r="O141" i="6"/>
  <c r="M143" i="6"/>
  <c r="L143" i="6"/>
  <c r="N142" i="6"/>
  <c r="I145" i="6"/>
  <c r="J144" i="6"/>
  <c r="K144" i="6" s="1" a="1"/>
  <c r="K144" i="6" s="1"/>
  <c r="I144" i="5"/>
  <c r="J144" i="5" s="1"/>
  <c r="K144" i="5" s="1" a="1"/>
  <c r="K144" i="5" s="1"/>
  <c r="AJ143" i="6" l="1"/>
  <c r="AI143" i="6" a="1"/>
  <c r="AI143" i="6" s="1"/>
  <c r="AK143" i="6" s="1"/>
  <c r="AH144" i="6"/>
  <c r="AN141" i="6"/>
  <c r="AM141" i="6"/>
  <c r="M144" i="5"/>
  <c r="L144" i="5"/>
  <c r="Y145" i="6"/>
  <c r="X145" i="6"/>
  <c r="AL142" i="6"/>
  <c r="AG145" i="6"/>
  <c r="Z143" i="6"/>
  <c r="U146" i="6"/>
  <c r="V146" i="6" s="1"/>
  <c r="W146" i="6" s="1" a="1"/>
  <c r="W146" i="6" s="1"/>
  <c r="P142" i="6"/>
  <c r="O142" i="6"/>
  <c r="M144" i="6"/>
  <c r="L144" i="6"/>
  <c r="I146" i="6"/>
  <c r="J145" i="6"/>
  <c r="K145" i="6" s="1" a="1"/>
  <c r="K145" i="6" s="1"/>
  <c r="N143" i="6"/>
  <c r="N142" i="5"/>
  <c r="N143" i="5"/>
  <c r="I145" i="5"/>
  <c r="J145" i="5" s="1"/>
  <c r="K145" i="5" s="1" a="1"/>
  <c r="K145" i="5" s="1"/>
  <c r="AJ144" i="6" l="1"/>
  <c r="AI144" i="6" a="1"/>
  <c r="AI144" i="6" s="1"/>
  <c r="AK144" i="6" s="1"/>
  <c r="M145" i="5"/>
  <c r="L145" i="5"/>
  <c r="O143" i="5"/>
  <c r="P143" i="5"/>
  <c r="Y146" i="6"/>
  <c r="X146" i="6"/>
  <c r="O142" i="5"/>
  <c r="P142" i="5"/>
  <c r="AB143" i="6"/>
  <c r="AA143" i="6"/>
  <c r="AH145" i="6"/>
  <c r="AN142" i="6"/>
  <c r="AM142" i="6"/>
  <c r="AL143" i="6"/>
  <c r="AG146" i="6"/>
  <c r="U147" i="6"/>
  <c r="V147" i="6" s="1"/>
  <c r="W147" i="6" s="1" a="1"/>
  <c r="W147" i="6" s="1"/>
  <c r="Z144" i="6"/>
  <c r="P143" i="6"/>
  <c r="O143" i="6"/>
  <c r="M145" i="6"/>
  <c r="L145" i="6"/>
  <c r="I147" i="6"/>
  <c r="J146" i="6"/>
  <c r="K146" i="6" s="1" a="1"/>
  <c r="K146" i="6" s="1"/>
  <c r="N144" i="6"/>
  <c r="I146" i="5"/>
  <c r="J146" i="5" s="1"/>
  <c r="K146" i="5" s="1" a="1"/>
  <c r="K146" i="5" s="1"/>
  <c r="AJ145" i="6" l="1"/>
  <c r="AI145" i="6" a="1"/>
  <c r="AI145" i="6" s="1"/>
  <c r="AK145" i="6" s="1"/>
  <c r="AH146" i="6"/>
  <c r="AN143" i="6"/>
  <c r="AM143" i="6"/>
  <c r="M146" i="5"/>
  <c r="L146" i="5"/>
  <c r="AB144" i="6"/>
  <c r="AA144" i="6"/>
  <c r="X147" i="6"/>
  <c r="Y147" i="6"/>
  <c r="AL144" i="6"/>
  <c r="AG147" i="6"/>
  <c r="Z145" i="6"/>
  <c r="U148" i="6"/>
  <c r="V148" i="6" s="1"/>
  <c r="W148" i="6" s="1" a="1"/>
  <c r="W148" i="6" s="1"/>
  <c r="O144" i="6"/>
  <c r="P144" i="6"/>
  <c r="M146" i="6"/>
  <c r="L146" i="6"/>
  <c r="I148" i="6"/>
  <c r="J147" i="6"/>
  <c r="K147" i="6" s="1" a="1"/>
  <c r="K147" i="6" s="1"/>
  <c r="N145" i="6"/>
  <c r="I147" i="5"/>
  <c r="J147" i="5" s="1"/>
  <c r="K147" i="5" s="1" a="1"/>
  <c r="K147" i="5" s="1"/>
  <c r="N144" i="5"/>
  <c r="AJ146" i="6" l="1"/>
  <c r="AI146" i="6" a="1"/>
  <c r="AI146" i="6" s="1"/>
  <c r="AK146" i="6" s="1"/>
  <c r="M147" i="5"/>
  <c r="L147" i="5"/>
  <c r="P144" i="5"/>
  <c r="O144" i="5"/>
  <c r="AH147" i="6"/>
  <c r="X148" i="6"/>
  <c r="Y148" i="6"/>
  <c r="AB145" i="6"/>
  <c r="AA145" i="6"/>
  <c r="AM144" i="6"/>
  <c r="AN144" i="6"/>
  <c r="AL145" i="6"/>
  <c r="AG148" i="6"/>
  <c r="Z146" i="6"/>
  <c r="U149" i="6"/>
  <c r="V149" i="6" s="1"/>
  <c r="W149" i="6" s="1" a="1"/>
  <c r="W149" i="6" s="1"/>
  <c r="O145" i="6"/>
  <c r="P145" i="6"/>
  <c r="M147" i="6"/>
  <c r="L147" i="6"/>
  <c r="I149" i="6"/>
  <c r="J148" i="6"/>
  <c r="K148" i="6" s="1" a="1"/>
  <c r="K148" i="6" s="1"/>
  <c r="N146" i="6"/>
  <c r="N145" i="5"/>
  <c r="I148" i="5"/>
  <c r="J148" i="5" s="1"/>
  <c r="K148" i="5" s="1" a="1"/>
  <c r="K148" i="5" s="1"/>
  <c r="N146" i="5"/>
  <c r="AJ147" i="6" l="1"/>
  <c r="AI147" i="6" a="1"/>
  <c r="AI147" i="6" s="1"/>
  <c r="AK147" i="6" s="1"/>
  <c r="X149" i="6"/>
  <c r="Y149" i="6"/>
  <c r="AA146" i="6"/>
  <c r="AB146" i="6"/>
  <c r="O145" i="5"/>
  <c r="P145" i="5"/>
  <c r="AH148" i="6"/>
  <c r="AM145" i="6"/>
  <c r="AN145" i="6"/>
  <c r="P146" i="5"/>
  <c r="O146" i="5"/>
  <c r="M148" i="5"/>
  <c r="L148" i="5"/>
  <c r="AG149" i="6"/>
  <c r="AL146" i="6"/>
  <c r="Z147" i="6"/>
  <c r="U150" i="6"/>
  <c r="V150" i="6" s="1"/>
  <c r="W150" i="6" s="1" a="1"/>
  <c r="W150" i="6" s="1"/>
  <c r="O146" i="6"/>
  <c r="P146" i="6"/>
  <c r="M148" i="6"/>
  <c r="L148" i="6"/>
  <c r="I150" i="6"/>
  <c r="J149" i="6"/>
  <c r="K149" i="6" s="1" a="1"/>
  <c r="K149" i="6" s="1"/>
  <c r="N147" i="6"/>
  <c r="I149" i="5"/>
  <c r="J149" i="5" s="1"/>
  <c r="K149" i="5" s="1" a="1"/>
  <c r="K149" i="5" s="1"/>
  <c r="AJ148" i="6" l="1"/>
  <c r="AI148" i="6" a="1"/>
  <c r="AI148" i="6" s="1"/>
  <c r="AK148" i="6" s="1"/>
  <c r="AN146" i="6"/>
  <c r="AM146" i="6"/>
  <c r="AH149" i="6"/>
  <c r="X150" i="6"/>
  <c r="Y150" i="6"/>
  <c r="L149" i="5"/>
  <c r="M149" i="5"/>
  <c r="AB147" i="6"/>
  <c r="AA147" i="6"/>
  <c r="AG150" i="6"/>
  <c r="AL147" i="6"/>
  <c r="U151" i="6"/>
  <c r="V151" i="6" s="1"/>
  <c r="W151" i="6" s="1" a="1"/>
  <c r="W151" i="6" s="1"/>
  <c r="Z148" i="6"/>
  <c r="O147" i="6"/>
  <c r="P147" i="6"/>
  <c r="M149" i="6"/>
  <c r="L149" i="6"/>
  <c r="I151" i="6"/>
  <c r="J150" i="6"/>
  <c r="K150" i="6" s="1" a="1"/>
  <c r="K150" i="6" s="1"/>
  <c r="N148" i="6"/>
  <c r="N147" i="5"/>
  <c r="I150" i="5"/>
  <c r="J150" i="5" s="1"/>
  <c r="K150" i="5" s="1" a="1"/>
  <c r="K150" i="5" s="1"/>
  <c r="AJ149" i="6" l="1"/>
  <c r="AI149" i="6" a="1"/>
  <c r="AI149" i="6" s="1"/>
  <c r="AK149" i="6" s="1"/>
  <c r="L150" i="5"/>
  <c r="M150" i="5"/>
  <c r="Y151" i="6"/>
  <c r="X151" i="6"/>
  <c r="O147" i="5"/>
  <c r="P147" i="5"/>
  <c r="AB148" i="6"/>
  <c r="AA148" i="6"/>
  <c r="AN147" i="6"/>
  <c r="AM147" i="6"/>
  <c r="AH150" i="6"/>
  <c r="AL148" i="6"/>
  <c r="AG151" i="6"/>
  <c r="Z149" i="6"/>
  <c r="U152" i="6"/>
  <c r="V152" i="6" s="1"/>
  <c r="W152" i="6" s="1" a="1"/>
  <c r="W152" i="6" s="1"/>
  <c r="Z150" i="6"/>
  <c r="O148" i="6"/>
  <c r="P148" i="6"/>
  <c r="M150" i="6"/>
  <c r="L150" i="6"/>
  <c r="N149" i="6"/>
  <c r="I152" i="6"/>
  <c r="J151" i="6"/>
  <c r="K151" i="6" s="1" a="1"/>
  <c r="K151" i="6" s="1"/>
  <c r="N148" i="5"/>
  <c r="I151" i="5"/>
  <c r="J151" i="5" s="1"/>
  <c r="K151" i="5" s="1" a="1"/>
  <c r="K151" i="5" s="1"/>
  <c r="N149" i="5"/>
  <c r="AL149" i="6" l="1"/>
  <c r="AJ150" i="6"/>
  <c r="AI150" i="6" a="1"/>
  <c r="AI150" i="6" s="1"/>
  <c r="AK150" i="6" s="1"/>
  <c r="AB149" i="6"/>
  <c r="AA149" i="6"/>
  <c r="AN149" i="6"/>
  <c r="AM149" i="6"/>
  <c r="AH151" i="6"/>
  <c r="AN148" i="6"/>
  <c r="AM148" i="6"/>
  <c r="P149" i="5"/>
  <c r="O149" i="5"/>
  <c r="M151" i="5"/>
  <c r="L151" i="5"/>
  <c r="O148" i="5"/>
  <c r="P148" i="5"/>
  <c r="AB150" i="6"/>
  <c r="AA150" i="6"/>
  <c r="Y152" i="6"/>
  <c r="X152" i="6"/>
  <c r="AG152" i="6"/>
  <c r="U153" i="6"/>
  <c r="V153" i="6" s="1"/>
  <c r="W153" i="6" s="1" a="1"/>
  <c r="W153" i="6" s="1"/>
  <c r="P149" i="6"/>
  <c r="O149" i="6"/>
  <c r="M151" i="6"/>
  <c r="L151" i="6"/>
  <c r="I153" i="6"/>
  <c r="J152" i="6"/>
  <c r="K152" i="6" s="1" a="1"/>
  <c r="K152" i="6" s="1"/>
  <c r="N150" i="6"/>
  <c r="I152" i="5"/>
  <c r="J152" i="5" s="1"/>
  <c r="K152" i="5" s="1" a="1"/>
  <c r="K152" i="5" s="1"/>
  <c r="AJ151" i="6" l="1"/>
  <c r="AI151" i="6" a="1"/>
  <c r="AI151" i="6" s="1"/>
  <c r="AK151" i="6" s="1"/>
  <c r="M152" i="5"/>
  <c r="L152" i="5"/>
  <c r="Y153" i="6"/>
  <c r="X153" i="6"/>
  <c r="AH152" i="6"/>
  <c r="AL150" i="6"/>
  <c r="AG153" i="6"/>
  <c r="Z151" i="6"/>
  <c r="U154" i="6"/>
  <c r="V154" i="6" s="1"/>
  <c r="W154" i="6" s="1" a="1"/>
  <c r="W154" i="6" s="1"/>
  <c r="P150" i="6"/>
  <c r="O150" i="6"/>
  <c r="M152" i="6"/>
  <c r="L152" i="6"/>
  <c r="I154" i="6"/>
  <c r="J153" i="6"/>
  <c r="K153" i="6" s="1" a="1"/>
  <c r="K153" i="6" s="1"/>
  <c r="N151" i="6"/>
  <c r="N151" i="5"/>
  <c r="N150" i="5"/>
  <c r="I153" i="5"/>
  <c r="J153" i="5" s="1"/>
  <c r="K153" i="5" s="1" a="1"/>
  <c r="K153" i="5" s="1"/>
  <c r="AJ152" i="6" l="1"/>
  <c r="AI152" i="6" a="1"/>
  <c r="AI152" i="6" s="1"/>
  <c r="AK152" i="6" s="1"/>
  <c r="AH153" i="6"/>
  <c r="AN150" i="6"/>
  <c r="AM150" i="6"/>
  <c r="O150" i="5"/>
  <c r="P150" i="5"/>
  <c r="M153" i="5"/>
  <c r="L153" i="5"/>
  <c r="O151" i="5"/>
  <c r="P151" i="5"/>
  <c r="Y154" i="6"/>
  <c r="X154" i="6"/>
  <c r="AB151" i="6"/>
  <c r="AA151" i="6"/>
  <c r="AG154" i="6"/>
  <c r="AL151" i="6"/>
  <c r="Z152" i="6"/>
  <c r="U155" i="6"/>
  <c r="V155" i="6" s="1"/>
  <c r="W155" i="6" s="1" a="1"/>
  <c r="W155" i="6" s="1"/>
  <c r="P151" i="6"/>
  <c r="O151" i="6"/>
  <c r="M153" i="6"/>
  <c r="L153" i="6"/>
  <c r="I155" i="6"/>
  <c r="J154" i="6"/>
  <c r="K154" i="6" s="1" a="1"/>
  <c r="K154" i="6" s="1"/>
  <c r="N152" i="6"/>
  <c r="N152" i="5"/>
  <c r="I154" i="5"/>
  <c r="J154" i="5" s="1"/>
  <c r="K154" i="5" s="1" a="1"/>
  <c r="K154" i="5" s="1"/>
  <c r="AJ153" i="6" l="1"/>
  <c r="AI153" i="6" a="1"/>
  <c r="AI153" i="6" s="1"/>
  <c r="AK153" i="6" s="1"/>
  <c r="AN151" i="6"/>
  <c r="AM151" i="6"/>
  <c r="AH154" i="6"/>
  <c r="M154" i="5"/>
  <c r="L154" i="5"/>
  <c r="P152" i="5"/>
  <c r="O152" i="5"/>
  <c r="X155" i="6"/>
  <c r="Y155" i="6"/>
  <c r="AB152" i="6"/>
  <c r="AA152" i="6"/>
  <c r="AL152" i="6"/>
  <c r="AG155" i="6"/>
  <c r="Z153" i="6"/>
  <c r="U156" i="6"/>
  <c r="V156" i="6" s="1"/>
  <c r="W156" i="6" s="1" a="1"/>
  <c r="W156" i="6" s="1"/>
  <c r="O152" i="6"/>
  <c r="P152" i="6"/>
  <c r="M154" i="6"/>
  <c r="L154" i="6"/>
  <c r="I156" i="6"/>
  <c r="J155" i="6"/>
  <c r="K155" i="6" s="1" a="1"/>
  <c r="K155" i="6" s="1"/>
  <c r="N153" i="6"/>
  <c r="N153" i="5"/>
  <c r="I155" i="5"/>
  <c r="J155" i="5" s="1"/>
  <c r="K155" i="5" s="1" a="1"/>
  <c r="K155" i="5" s="1"/>
  <c r="AJ154" i="6" l="1"/>
  <c r="AI154" i="6" a="1"/>
  <c r="AI154" i="6" s="1"/>
  <c r="AK154" i="6" s="1"/>
  <c r="X156" i="6"/>
  <c r="Y156" i="6"/>
  <c r="AB153" i="6"/>
  <c r="AA153" i="6"/>
  <c r="AM152" i="6"/>
  <c r="AN152" i="6"/>
  <c r="AH155" i="6"/>
  <c r="O153" i="5"/>
  <c r="P153" i="5"/>
  <c r="M155" i="5"/>
  <c r="L155" i="5"/>
  <c r="AL153" i="6"/>
  <c r="AG156" i="6"/>
  <c r="Z154" i="6"/>
  <c r="Z155" i="6"/>
  <c r="U157" i="6"/>
  <c r="V157" i="6" s="1"/>
  <c r="W157" i="6" s="1" a="1"/>
  <c r="W157" i="6" s="1"/>
  <c r="O153" i="6"/>
  <c r="P153" i="6"/>
  <c r="M155" i="6"/>
  <c r="L155" i="6"/>
  <c r="I157" i="6"/>
  <c r="J156" i="6"/>
  <c r="K156" i="6" s="1" a="1"/>
  <c r="K156" i="6" s="1"/>
  <c r="N154" i="6"/>
  <c r="N154" i="5"/>
  <c r="I156" i="5"/>
  <c r="J156" i="5" s="1"/>
  <c r="K156" i="5" s="1" a="1"/>
  <c r="K156" i="5" s="1"/>
  <c r="AJ155" i="6" l="1"/>
  <c r="AI155" i="6" a="1"/>
  <c r="AI155" i="6" s="1"/>
  <c r="AK155" i="6" s="1"/>
  <c r="AH156" i="6"/>
  <c r="AM153" i="6"/>
  <c r="AN153" i="6"/>
  <c r="AB155" i="6"/>
  <c r="AA155" i="6"/>
  <c r="AB154" i="6"/>
  <c r="AA154" i="6"/>
  <c r="M156" i="5"/>
  <c r="L156" i="5"/>
  <c r="P154" i="5"/>
  <c r="O154" i="5"/>
  <c r="X157" i="6"/>
  <c r="Y157" i="6"/>
  <c r="AL154" i="6"/>
  <c r="AG157" i="6"/>
  <c r="U158" i="6"/>
  <c r="V158" i="6" s="1"/>
  <c r="W158" i="6" s="1" a="1"/>
  <c r="W158" i="6" s="1"/>
  <c r="O154" i="6"/>
  <c r="P154" i="6"/>
  <c r="M156" i="6"/>
  <c r="L156" i="6"/>
  <c r="N155" i="6"/>
  <c r="I158" i="6"/>
  <c r="J157" i="6"/>
  <c r="K157" i="6" s="1" a="1"/>
  <c r="K157" i="6" s="1"/>
  <c r="N155" i="5"/>
  <c r="I157" i="5"/>
  <c r="J157" i="5" s="1"/>
  <c r="K157" i="5" s="1" a="1"/>
  <c r="K157" i="5" s="1"/>
  <c r="AJ156" i="6" l="1"/>
  <c r="AI156" i="6" a="1"/>
  <c r="AI156" i="6" s="1"/>
  <c r="AK156" i="6" s="1"/>
  <c r="AH157" i="6"/>
  <c r="AN154" i="6"/>
  <c r="AM154" i="6"/>
  <c r="L157" i="5"/>
  <c r="M157" i="5"/>
  <c r="O155" i="5"/>
  <c r="P155" i="5"/>
  <c r="X158" i="6"/>
  <c r="Y158" i="6"/>
  <c r="AL155" i="6"/>
  <c r="AG158" i="6"/>
  <c r="Z156" i="6"/>
  <c r="U159" i="6"/>
  <c r="V159" i="6" s="1"/>
  <c r="W159" i="6" s="1" a="1"/>
  <c r="W159" i="6" s="1"/>
  <c r="O155" i="6"/>
  <c r="P155" i="6"/>
  <c r="M157" i="6"/>
  <c r="L157" i="6"/>
  <c r="I159" i="6"/>
  <c r="J158" i="6"/>
  <c r="K158" i="6" s="1" a="1"/>
  <c r="K158" i="6" s="1"/>
  <c r="N156" i="6"/>
  <c r="I158" i="5"/>
  <c r="J158" i="5" s="1"/>
  <c r="K158" i="5" s="1" a="1"/>
  <c r="K158" i="5" s="1"/>
  <c r="AJ157" i="6" l="1"/>
  <c r="AI157" i="6" a="1"/>
  <c r="AI157" i="6" s="1"/>
  <c r="AK157" i="6" s="1"/>
  <c r="L158" i="5"/>
  <c r="M158" i="5"/>
  <c r="AH158" i="6"/>
  <c r="Y159" i="6"/>
  <c r="X159" i="6"/>
  <c r="AA156" i="6"/>
  <c r="AB156" i="6"/>
  <c r="AN155" i="6"/>
  <c r="AM155" i="6"/>
  <c r="AL156" i="6"/>
  <c r="AG159" i="6"/>
  <c r="Z157" i="6"/>
  <c r="U160" i="6"/>
  <c r="V160" i="6" s="1"/>
  <c r="W160" i="6" s="1" a="1"/>
  <c r="W160" i="6" s="1"/>
  <c r="Z158" i="6"/>
  <c r="O156" i="6"/>
  <c r="P156" i="6"/>
  <c r="L158" i="6"/>
  <c r="M158" i="6"/>
  <c r="J159" i="6"/>
  <c r="K159" i="6" s="1" a="1"/>
  <c r="K159" i="6" s="1"/>
  <c r="I160" i="6"/>
  <c r="N157" i="6"/>
  <c r="I159" i="5"/>
  <c r="J159" i="5" s="1"/>
  <c r="K159" i="5" s="1" a="1"/>
  <c r="K159" i="5" s="1"/>
  <c r="N157" i="5"/>
  <c r="N156" i="5"/>
  <c r="AJ158" i="6" l="1"/>
  <c r="AI158" i="6" a="1"/>
  <c r="AI158" i="6" s="1"/>
  <c r="AK158" i="6" s="1"/>
  <c r="P157" i="5"/>
  <c r="O157" i="5"/>
  <c r="M159" i="5"/>
  <c r="L159" i="5"/>
  <c r="AB158" i="6"/>
  <c r="AA158" i="6"/>
  <c r="AH159" i="6"/>
  <c r="AN156" i="6"/>
  <c r="AM156" i="6"/>
  <c r="Y160" i="6"/>
  <c r="X160" i="6"/>
  <c r="AB157" i="6"/>
  <c r="AA157" i="6"/>
  <c r="O156" i="5"/>
  <c r="P156" i="5"/>
  <c r="AL157" i="6"/>
  <c r="AG160" i="6"/>
  <c r="U161" i="6"/>
  <c r="V161" i="6" s="1"/>
  <c r="W161" i="6" s="1" a="1"/>
  <c r="W161" i="6" s="1"/>
  <c r="P157" i="6"/>
  <c r="O157" i="6"/>
  <c r="J160" i="6"/>
  <c r="K160" i="6" s="1" a="1"/>
  <c r="K160" i="6" s="1"/>
  <c r="I161" i="6"/>
  <c r="L159" i="6"/>
  <c r="M159" i="6"/>
  <c r="N158" i="6"/>
  <c r="N158" i="5"/>
  <c r="I160" i="5"/>
  <c r="J160" i="5" s="1"/>
  <c r="K160" i="5" s="1" a="1"/>
  <c r="K160" i="5" s="1"/>
  <c r="AJ159" i="6" l="1"/>
  <c r="AI159" i="6" a="1"/>
  <c r="AI159" i="6" s="1"/>
  <c r="AK159" i="6" s="1"/>
  <c r="Y161" i="6"/>
  <c r="X161" i="6"/>
  <c r="AH160" i="6"/>
  <c r="M160" i="5"/>
  <c r="L160" i="5"/>
  <c r="O158" i="5"/>
  <c r="P158" i="5"/>
  <c r="AN157" i="6"/>
  <c r="AM157" i="6"/>
  <c r="AL158" i="6"/>
  <c r="AG161" i="6"/>
  <c r="Z159" i="6"/>
  <c r="U162" i="6"/>
  <c r="V162" i="6" s="1"/>
  <c r="W162" i="6" s="1" a="1"/>
  <c r="W162" i="6" s="1"/>
  <c r="P158" i="6"/>
  <c r="O158" i="6"/>
  <c r="J161" i="6"/>
  <c r="K161" i="6" s="1" a="1"/>
  <c r="K161" i="6" s="1"/>
  <c r="I162" i="6"/>
  <c r="L160" i="6"/>
  <c r="M160" i="6"/>
  <c r="N159" i="6"/>
  <c r="I161" i="5"/>
  <c r="J161" i="5" s="1"/>
  <c r="K161" i="5" s="1" a="1"/>
  <c r="K161" i="5" s="1"/>
  <c r="AJ160" i="6" l="1"/>
  <c r="AI160" i="6" a="1"/>
  <c r="AI160" i="6" s="1"/>
  <c r="AK160" i="6" s="1"/>
  <c r="M161" i="5"/>
  <c r="L161" i="5"/>
  <c r="AB159" i="6"/>
  <c r="AA159" i="6"/>
  <c r="AH161" i="6"/>
  <c r="AN158" i="6"/>
  <c r="AM158" i="6"/>
  <c r="Y162" i="6"/>
  <c r="X162" i="6"/>
  <c r="AG162" i="6"/>
  <c r="AL159" i="6"/>
  <c r="Z160" i="6"/>
  <c r="U163" i="6"/>
  <c r="V163" i="6" s="1"/>
  <c r="W163" i="6" s="1" a="1"/>
  <c r="W163" i="6" s="1"/>
  <c r="P159" i="6"/>
  <c r="O159" i="6"/>
  <c r="N160" i="6"/>
  <c r="J162" i="6"/>
  <c r="K162" i="6" s="1" a="1"/>
  <c r="K162" i="6" s="1"/>
  <c r="I163" i="6"/>
  <c r="L161" i="6"/>
  <c r="M161" i="6"/>
  <c r="N160" i="5"/>
  <c r="I162" i="5"/>
  <c r="J162" i="5" s="1"/>
  <c r="K162" i="5" s="1" a="1"/>
  <c r="K162" i="5" s="1"/>
  <c r="N159" i="5"/>
  <c r="AL160" i="6" l="1"/>
  <c r="AJ161" i="6"/>
  <c r="AI161" i="6" a="1"/>
  <c r="AI161" i="6" s="1"/>
  <c r="AK161" i="6" s="1"/>
  <c r="M162" i="5"/>
  <c r="L162" i="5"/>
  <c r="X163" i="6"/>
  <c r="Y163" i="6"/>
  <c r="P160" i="5"/>
  <c r="O160" i="5"/>
  <c r="AB160" i="6"/>
  <c r="AA160" i="6"/>
  <c r="AN159" i="6"/>
  <c r="AM159" i="6"/>
  <c r="AM160" i="6"/>
  <c r="AN160" i="6"/>
  <c r="AH162" i="6"/>
  <c r="O159" i="5"/>
  <c r="P159" i="5"/>
  <c r="AG163" i="6"/>
  <c r="Z161" i="6"/>
  <c r="U164" i="6"/>
  <c r="V164" i="6" s="1"/>
  <c r="W164" i="6" s="1" a="1"/>
  <c r="W164" i="6" s="1"/>
  <c r="O160" i="6"/>
  <c r="P160" i="6"/>
  <c r="N161" i="6"/>
  <c r="L162" i="6"/>
  <c r="M162" i="6"/>
  <c r="J163" i="6"/>
  <c r="K163" i="6" s="1" a="1"/>
  <c r="K163" i="6" s="1"/>
  <c r="I164" i="6"/>
  <c r="I163" i="5"/>
  <c r="J163" i="5" s="1"/>
  <c r="K163" i="5" s="1" a="1"/>
  <c r="K163" i="5" s="1"/>
  <c r="N161" i="5"/>
  <c r="AL161" i="6" l="1"/>
  <c r="AJ162" i="6"/>
  <c r="AI162" i="6" a="1"/>
  <c r="AI162" i="6" s="1"/>
  <c r="AK162" i="6" s="1"/>
  <c r="X164" i="6"/>
  <c r="Y164" i="6"/>
  <c r="O161" i="5"/>
  <c r="P161" i="5"/>
  <c r="AB161" i="6"/>
  <c r="AA161" i="6"/>
  <c r="AM161" i="6"/>
  <c r="AN161" i="6"/>
  <c r="M163" i="5"/>
  <c r="L163" i="5"/>
  <c r="AH163" i="6"/>
  <c r="AG164" i="6"/>
  <c r="U165" i="6"/>
  <c r="V165" i="6" s="1"/>
  <c r="W165" i="6" s="1" a="1"/>
  <c r="W165" i="6" s="1"/>
  <c r="Z162" i="6"/>
  <c r="O161" i="6"/>
  <c r="P161" i="6"/>
  <c r="N162" i="6"/>
  <c r="J164" i="6"/>
  <c r="K164" i="6" s="1" a="1"/>
  <c r="K164" i="6" s="1"/>
  <c r="I165" i="6"/>
  <c r="L163" i="6"/>
  <c r="M163" i="6"/>
  <c r="N162" i="5"/>
  <c r="I164" i="5"/>
  <c r="J164" i="5" s="1"/>
  <c r="K164" i="5" s="1" a="1"/>
  <c r="K164" i="5" s="1"/>
  <c r="AJ163" i="6" l="1"/>
  <c r="AI163" i="6" a="1"/>
  <c r="AI163" i="6" s="1"/>
  <c r="AK163" i="6" s="1"/>
  <c r="M164" i="5"/>
  <c r="L164" i="5"/>
  <c r="AB162" i="6"/>
  <c r="AA162" i="6"/>
  <c r="X165" i="6"/>
  <c r="Y165" i="6"/>
  <c r="AH164" i="6"/>
  <c r="P162" i="5"/>
  <c r="O162" i="5"/>
  <c r="AL162" i="6"/>
  <c r="AG165" i="6"/>
  <c r="Z163" i="6"/>
  <c r="U166" i="6"/>
  <c r="V166" i="6" s="1"/>
  <c r="W166" i="6" s="1" a="1"/>
  <c r="W166" i="6" s="1"/>
  <c r="Z164" i="6"/>
  <c r="O162" i="6"/>
  <c r="P162" i="6"/>
  <c r="N163" i="6"/>
  <c r="J165" i="6"/>
  <c r="K165" i="6" s="1" a="1"/>
  <c r="K165" i="6" s="1"/>
  <c r="I166" i="6"/>
  <c r="L164" i="6"/>
  <c r="M164" i="6"/>
  <c r="N163" i="5"/>
  <c r="I165" i="5"/>
  <c r="J165" i="5" s="1"/>
  <c r="K165" i="5" s="1" a="1"/>
  <c r="K165" i="5" s="1"/>
  <c r="AJ164" i="6" l="1"/>
  <c r="AI164" i="6" a="1"/>
  <c r="AI164" i="6" s="1"/>
  <c r="AK164" i="6" s="1"/>
  <c r="O163" i="5"/>
  <c r="P163" i="5"/>
  <c r="AB164" i="6"/>
  <c r="AA164" i="6"/>
  <c r="X166" i="6"/>
  <c r="Y166" i="6"/>
  <c r="AB163" i="6"/>
  <c r="AA163" i="6"/>
  <c r="AH165" i="6"/>
  <c r="AN162" i="6"/>
  <c r="AM162" i="6"/>
  <c r="L165" i="5"/>
  <c r="M165" i="5"/>
  <c r="AL163" i="6"/>
  <c r="AG166" i="6"/>
  <c r="U167" i="6"/>
  <c r="V167" i="6" s="1"/>
  <c r="W167" i="6" s="1" a="1"/>
  <c r="W167" i="6" s="1"/>
  <c r="Z165" i="6"/>
  <c r="N164" i="6"/>
  <c r="O163" i="6"/>
  <c r="P163" i="6"/>
  <c r="J166" i="6"/>
  <c r="K166" i="6" s="1" a="1"/>
  <c r="K166" i="6" s="1"/>
  <c r="I167" i="6"/>
  <c r="L165" i="6"/>
  <c r="M165" i="6"/>
  <c r="I166" i="5"/>
  <c r="J166" i="5" s="1"/>
  <c r="K166" i="5" s="1" a="1"/>
  <c r="K166" i="5" s="1"/>
  <c r="AJ165" i="6" l="1"/>
  <c r="AI165" i="6" a="1"/>
  <c r="AI165" i="6" s="1"/>
  <c r="AK165" i="6" s="1"/>
  <c r="AH166" i="6"/>
  <c r="AB165" i="6"/>
  <c r="AA165" i="6"/>
  <c r="AN163" i="6"/>
  <c r="AM163" i="6"/>
  <c r="L166" i="5"/>
  <c r="M166" i="5"/>
  <c r="Y167" i="6"/>
  <c r="X167" i="6"/>
  <c r="AG167" i="6"/>
  <c r="AL164" i="6"/>
  <c r="U168" i="6"/>
  <c r="V168" i="6" s="1"/>
  <c r="W168" i="6" s="1" a="1"/>
  <c r="W168" i="6" s="1"/>
  <c r="O164" i="6"/>
  <c r="P164" i="6"/>
  <c r="L166" i="6"/>
  <c r="M166" i="6"/>
  <c r="N165" i="6"/>
  <c r="J167" i="6"/>
  <c r="K167" i="6" s="1" a="1"/>
  <c r="K167" i="6" s="1"/>
  <c r="I168" i="6"/>
  <c r="I167" i="5"/>
  <c r="J167" i="5" s="1"/>
  <c r="K167" i="5" s="1" a="1"/>
  <c r="K167" i="5" s="1"/>
  <c r="N164" i="5"/>
  <c r="AL165" i="6" l="1"/>
  <c r="AM165" i="6" s="1"/>
  <c r="AJ166" i="6"/>
  <c r="AI166" i="6" a="1"/>
  <c r="AI166" i="6" s="1"/>
  <c r="AK166" i="6" s="1"/>
  <c r="O164" i="5"/>
  <c r="P164" i="5"/>
  <c r="Y168" i="6"/>
  <c r="X168" i="6"/>
  <c r="M167" i="5"/>
  <c r="L167" i="5"/>
  <c r="AN164" i="6"/>
  <c r="AM164" i="6"/>
  <c r="AH167" i="6"/>
  <c r="AG168" i="6"/>
  <c r="Z166" i="6"/>
  <c r="U169" i="6"/>
  <c r="V169" i="6" s="1"/>
  <c r="W169" i="6" s="1" a="1"/>
  <c r="W169" i="6" s="1"/>
  <c r="P165" i="6"/>
  <c r="O165" i="6"/>
  <c r="J168" i="6"/>
  <c r="K168" i="6" s="1" a="1"/>
  <c r="K168" i="6" s="1"/>
  <c r="I169" i="6"/>
  <c r="L167" i="6"/>
  <c r="M167" i="6"/>
  <c r="N166" i="6"/>
  <c r="N166" i="5"/>
  <c r="I168" i="5"/>
  <c r="J168" i="5" s="1"/>
  <c r="K168" i="5" s="1" a="1"/>
  <c r="K168" i="5" s="1"/>
  <c r="N165" i="5"/>
  <c r="AN165" i="6" l="1"/>
  <c r="AJ167" i="6"/>
  <c r="AI167" i="6" a="1"/>
  <c r="AI167" i="6" s="1"/>
  <c r="AK167" i="6" s="1"/>
  <c r="AA166" i="6"/>
  <c r="AB166" i="6"/>
  <c r="AH168" i="6"/>
  <c r="M168" i="5"/>
  <c r="L168" i="5"/>
  <c r="O166" i="5"/>
  <c r="P166" i="5"/>
  <c r="Y169" i="6"/>
  <c r="X169" i="6"/>
  <c r="P165" i="5"/>
  <c r="O165" i="5"/>
  <c r="AL166" i="6"/>
  <c r="AG169" i="6"/>
  <c r="U170" i="6"/>
  <c r="V170" i="6" s="1"/>
  <c r="W170" i="6" s="1" a="1"/>
  <c r="W170" i="6" s="1"/>
  <c r="Z167" i="6"/>
  <c r="P166" i="6"/>
  <c r="O166" i="6"/>
  <c r="N167" i="6"/>
  <c r="J169" i="6"/>
  <c r="K169" i="6" s="1" a="1"/>
  <c r="K169" i="6" s="1"/>
  <c r="I170" i="6"/>
  <c r="L168" i="6"/>
  <c r="M168" i="6"/>
  <c r="I169" i="5"/>
  <c r="J169" i="5" s="1"/>
  <c r="K169" i="5" s="1" a="1"/>
  <c r="K169" i="5" s="1"/>
  <c r="AJ168" i="6" l="1"/>
  <c r="AI168" i="6" a="1"/>
  <c r="AI168" i="6" s="1"/>
  <c r="AK168" i="6" s="1"/>
  <c r="M169" i="5"/>
  <c r="L169" i="5"/>
  <c r="AB167" i="6"/>
  <c r="AA167" i="6"/>
  <c r="X170" i="6"/>
  <c r="Y170" i="6"/>
  <c r="AH169" i="6"/>
  <c r="AN166" i="6"/>
  <c r="AM166" i="6"/>
  <c r="AL167" i="6"/>
  <c r="AG170" i="6"/>
  <c r="Z168" i="6"/>
  <c r="U171" i="6"/>
  <c r="V171" i="6" s="1"/>
  <c r="W171" i="6" s="1" a="1"/>
  <c r="W171" i="6" s="1"/>
  <c r="P167" i="6"/>
  <c r="O167" i="6"/>
  <c r="N168" i="6"/>
  <c r="L169" i="6"/>
  <c r="M169" i="6"/>
  <c r="J170" i="6"/>
  <c r="K170" i="6" s="1" a="1"/>
  <c r="K170" i="6" s="1"/>
  <c r="I171" i="6"/>
  <c r="I170" i="5"/>
  <c r="J170" i="5" s="1"/>
  <c r="K170" i="5" s="1" a="1"/>
  <c r="K170" i="5" s="1"/>
  <c r="N167" i="5"/>
  <c r="AJ169" i="6" l="1"/>
  <c r="AI169" i="6" a="1"/>
  <c r="AI169" i="6" s="1"/>
  <c r="AK169" i="6" s="1"/>
  <c r="O167" i="5"/>
  <c r="P167" i="5"/>
  <c r="AH170" i="6"/>
  <c r="M170" i="5"/>
  <c r="L170" i="5"/>
  <c r="AN167" i="6"/>
  <c r="AM167" i="6"/>
  <c r="X171" i="6"/>
  <c r="Y171" i="6"/>
  <c r="AA168" i="6"/>
  <c r="AB168" i="6"/>
  <c r="AG171" i="6"/>
  <c r="AL168" i="6"/>
  <c r="Z169" i="6"/>
  <c r="U172" i="6"/>
  <c r="V172" i="6" s="1"/>
  <c r="W172" i="6" s="1" a="1"/>
  <c r="W172" i="6" s="1"/>
  <c r="O168" i="6"/>
  <c r="P168" i="6"/>
  <c r="L170" i="6"/>
  <c r="M170" i="6"/>
  <c r="J171" i="6"/>
  <c r="K171" i="6" s="1" a="1"/>
  <c r="K171" i="6" s="1"/>
  <c r="I172" i="6"/>
  <c r="N169" i="6"/>
  <c r="I171" i="5"/>
  <c r="J171" i="5" s="1"/>
  <c r="K171" i="5" s="1" a="1"/>
  <c r="K171" i="5" s="1"/>
  <c r="N168" i="5"/>
  <c r="AL169" i="6" l="1"/>
  <c r="AJ170" i="6"/>
  <c r="AI170" i="6" a="1"/>
  <c r="AI170" i="6" s="1"/>
  <c r="AK170" i="6" s="1"/>
  <c r="M171" i="5"/>
  <c r="L171" i="5"/>
  <c r="AB169" i="6"/>
  <c r="AA169" i="6"/>
  <c r="AM168" i="6"/>
  <c r="AN168" i="6"/>
  <c r="AH171" i="6"/>
  <c r="AM169" i="6"/>
  <c r="AN169" i="6"/>
  <c r="P168" i="5"/>
  <c r="O168" i="5"/>
  <c r="X172" i="6"/>
  <c r="Y172" i="6"/>
  <c r="AG172" i="6"/>
  <c r="U173" i="6"/>
  <c r="V173" i="6" s="1"/>
  <c r="W173" i="6" s="1" a="1"/>
  <c r="W173" i="6" s="1"/>
  <c r="Z170" i="6"/>
  <c r="O169" i="6"/>
  <c r="P169" i="6"/>
  <c r="L171" i="6"/>
  <c r="M171" i="6"/>
  <c r="J172" i="6"/>
  <c r="K172" i="6" s="1" a="1"/>
  <c r="K172" i="6" s="1"/>
  <c r="I173" i="6"/>
  <c r="N170" i="6"/>
  <c r="N170" i="5"/>
  <c r="N169" i="5"/>
  <c r="I172" i="5"/>
  <c r="J172" i="5" s="1"/>
  <c r="K172" i="5" s="1" a="1"/>
  <c r="K172" i="5" s="1"/>
  <c r="AL170" i="6" l="1"/>
  <c r="AJ171" i="6"/>
  <c r="AI171" i="6" a="1"/>
  <c r="AI171" i="6" s="1"/>
  <c r="AK171" i="6" s="1"/>
  <c r="AN170" i="6"/>
  <c r="AM170" i="6"/>
  <c r="AH172" i="6"/>
  <c r="M172" i="5"/>
  <c r="L172" i="5"/>
  <c r="O169" i="5"/>
  <c r="P169" i="5"/>
  <c r="P170" i="5"/>
  <c r="O170" i="5"/>
  <c r="AB170" i="6"/>
  <c r="AA170" i="6"/>
  <c r="X173" i="6"/>
  <c r="Y173" i="6"/>
  <c r="AG173" i="6"/>
  <c r="Z171" i="6"/>
  <c r="U174" i="6"/>
  <c r="V174" i="6" s="1"/>
  <c r="W174" i="6" s="1" a="1"/>
  <c r="W174" i="6" s="1"/>
  <c r="O170" i="6"/>
  <c r="P170" i="6"/>
  <c r="L172" i="6"/>
  <c r="M172" i="6"/>
  <c r="N171" i="6"/>
  <c r="J173" i="6"/>
  <c r="K173" i="6" s="1" a="1"/>
  <c r="K173" i="6" s="1"/>
  <c r="I174" i="6"/>
  <c r="I173" i="5"/>
  <c r="J173" i="5" s="1"/>
  <c r="K173" i="5" s="1" a="1"/>
  <c r="K173" i="5" s="1"/>
  <c r="AL171" i="6" l="1"/>
  <c r="AM171" i="6" s="1"/>
  <c r="AJ172" i="6"/>
  <c r="AI172" i="6" a="1"/>
  <c r="AI172" i="6" s="1"/>
  <c r="AK172" i="6" s="1"/>
  <c r="AH173" i="6"/>
  <c r="Y174" i="6"/>
  <c r="X174" i="6"/>
  <c r="L173" i="5"/>
  <c r="M173" i="5"/>
  <c r="AB171" i="6"/>
  <c r="AA171" i="6"/>
  <c r="AG174" i="6"/>
  <c r="Z172" i="6"/>
  <c r="U175" i="6"/>
  <c r="V175" i="6" s="1"/>
  <c r="W175" i="6" s="1" a="1"/>
  <c r="W175" i="6" s="1"/>
  <c r="O171" i="6"/>
  <c r="P171" i="6"/>
  <c r="J174" i="6"/>
  <c r="K174" i="6" s="1" a="1"/>
  <c r="K174" i="6" s="1"/>
  <c r="I175" i="6"/>
  <c r="L173" i="6"/>
  <c r="M173" i="6"/>
  <c r="N172" i="6"/>
  <c r="N172" i="5"/>
  <c r="N171" i="5"/>
  <c r="I174" i="5"/>
  <c r="J174" i="5" s="1"/>
  <c r="K174" i="5" s="1" a="1"/>
  <c r="K174" i="5" s="1"/>
  <c r="AN171" i="6" l="1"/>
  <c r="AJ173" i="6"/>
  <c r="AI173" i="6" a="1"/>
  <c r="AI173" i="6" s="1"/>
  <c r="AK173" i="6" s="1"/>
  <c r="O171" i="5"/>
  <c r="P171" i="5"/>
  <c r="Y175" i="6"/>
  <c r="X175" i="6"/>
  <c r="AB172" i="6"/>
  <c r="AA172" i="6"/>
  <c r="L174" i="5"/>
  <c r="M174" i="5"/>
  <c r="AH174" i="6"/>
  <c r="O172" i="5"/>
  <c r="P172" i="5"/>
  <c r="AL172" i="6"/>
  <c r="AG175" i="6"/>
  <c r="Z173" i="6"/>
  <c r="U176" i="6"/>
  <c r="V176" i="6" s="1"/>
  <c r="W176" i="6" s="1" a="1"/>
  <c r="W176" i="6" s="1"/>
  <c r="O172" i="6"/>
  <c r="P172" i="6"/>
  <c r="N173" i="6"/>
  <c r="J175" i="6"/>
  <c r="K175" i="6" s="1" a="1"/>
  <c r="K175" i="6" s="1"/>
  <c r="I176" i="6"/>
  <c r="L174" i="6"/>
  <c r="M174" i="6"/>
  <c r="N173" i="5"/>
  <c r="I175" i="5"/>
  <c r="J175" i="5" s="1"/>
  <c r="K175" i="5" s="1" a="1"/>
  <c r="K175" i="5" s="1"/>
  <c r="AJ174" i="6" l="1"/>
  <c r="AI174" i="6" a="1"/>
  <c r="AI174" i="6" s="1"/>
  <c r="AK174" i="6" s="1"/>
  <c r="P173" i="5"/>
  <c r="O173" i="5"/>
  <c r="Y176" i="6"/>
  <c r="X176" i="6"/>
  <c r="AB173" i="6"/>
  <c r="AA173" i="6"/>
  <c r="AH175" i="6"/>
  <c r="AN172" i="6"/>
  <c r="AM172" i="6"/>
  <c r="M175" i="5"/>
  <c r="L175" i="5"/>
  <c r="AL173" i="6"/>
  <c r="AG176" i="6"/>
  <c r="Z174" i="6"/>
  <c r="U177" i="6"/>
  <c r="V177" i="6" s="1"/>
  <c r="W177" i="6" s="1" a="1"/>
  <c r="W177" i="6" s="1"/>
  <c r="P173" i="6"/>
  <c r="O173" i="6"/>
  <c r="N174" i="6"/>
  <c r="J176" i="6"/>
  <c r="K176" i="6" s="1" a="1"/>
  <c r="K176" i="6" s="1"/>
  <c r="I177" i="6"/>
  <c r="L175" i="6"/>
  <c r="M175" i="6"/>
  <c r="I176" i="5"/>
  <c r="J176" i="5" s="1"/>
  <c r="K176" i="5" s="1" a="1"/>
  <c r="K176" i="5" s="1"/>
  <c r="N174" i="5"/>
  <c r="AJ175" i="6" l="1"/>
  <c r="AI175" i="6" a="1"/>
  <c r="AI175" i="6" s="1"/>
  <c r="AK175" i="6" s="1"/>
  <c r="Y177" i="6"/>
  <c r="X177" i="6"/>
  <c r="AH176" i="6"/>
  <c r="AN173" i="6"/>
  <c r="AM173" i="6"/>
  <c r="M176" i="5"/>
  <c r="L176" i="5"/>
  <c r="AB174" i="6"/>
  <c r="AA174" i="6"/>
  <c r="O174" i="5"/>
  <c r="P174" i="5"/>
  <c r="AL174" i="6"/>
  <c r="AG177" i="6"/>
  <c r="Z175" i="6"/>
  <c r="U178" i="6"/>
  <c r="V178" i="6" s="1"/>
  <c r="W178" i="6" s="1" a="1"/>
  <c r="W178" i="6" s="1"/>
  <c r="P174" i="6"/>
  <c r="O174" i="6"/>
  <c r="N175" i="6"/>
  <c r="J177" i="6"/>
  <c r="K177" i="6" s="1" a="1"/>
  <c r="K177" i="6" s="1"/>
  <c r="I178" i="6"/>
  <c r="M176" i="6"/>
  <c r="L176" i="6"/>
  <c r="N175" i="5"/>
  <c r="I177" i="5"/>
  <c r="J177" i="5" s="1"/>
  <c r="K177" i="5" s="1" a="1"/>
  <c r="K177" i="5" s="1"/>
  <c r="AJ176" i="6" l="1"/>
  <c r="AI176" i="6" a="1"/>
  <c r="AI176" i="6" s="1"/>
  <c r="AK176" i="6" s="1"/>
  <c r="AB175" i="6"/>
  <c r="AA175" i="6"/>
  <c r="AH177" i="6"/>
  <c r="AN174" i="6"/>
  <c r="AM174" i="6"/>
  <c r="Y178" i="6"/>
  <c r="X178" i="6"/>
  <c r="O175" i="5"/>
  <c r="P175" i="5"/>
  <c r="M177" i="5"/>
  <c r="L177" i="5"/>
  <c r="AL175" i="6"/>
  <c r="AG178" i="6"/>
  <c r="Z176" i="6"/>
  <c r="U179" i="6"/>
  <c r="V179" i="6" s="1"/>
  <c r="W179" i="6" s="1" a="1"/>
  <c r="W179" i="6" s="1"/>
  <c r="P175" i="6"/>
  <c r="O175" i="6"/>
  <c r="N176" i="6"/>
  <c r="J178" i="6"/>
  <c r="K178" i="6" s="1" a="1"/>
  <c r="K178" i="6" s="1"/>
  <c r="I179" i="6"/>
  <c r="M177" i="6"/>
  <c r="L177" i="6"/>
  <c r="N176" i="5"/>
  <c r="I178" i="5"/>
  <c r="J178" i="5" s="1"/>
  <c r="K178" i="5" s="1" a="1"/>
  <c r="K178" i="5" s="1"/>
  <c r="AJ177" i="6" l="1"/>
  <c r="AI177" i="6" a="1"/>
  <c r="AI177" i="6" s="1"/>
  <c r="AK177" i="6" s="1"/>
  <c r="AB176" i="6"/>
  <c r="AA176" i="6"/>
  <c r="AH178" i="6"/>
  <c r="AN175" i="6"/>
  <c r="AM175" i="6"/>
  <c r="P176" i="5"/>
  <c r="O176" i="5"/>
  <c r="X179" i="6"/>
  <c r="Y179" i="6"/>
  <c r="M178" i="5"/>
  <c r="L178" i="5"/>
  <c r="AG179" i="6"/>
  <c r="AL176" i="6"/>
  <c r="Z177" i="6"/>
  <c r="Z178" i="6"/>
  <c r="U180" i="6"/>
  <c r="V180" i="6" s="1"/>
  <c r="W180" i="6" s="1" a="1"/>
  <c r="W180" i="6" s="1"/>
  <c r="O176" i="6"/>
  <c r="P176" i="6"/>
  <c r="N177" i="6"/>
  <c r="J179" i="6"/>
  <c r="K179" i="6" s="1" a="1"/>
  <c r="K179" i="6" s="1"/>
  <c r="I180" i="6"/>
  <c r="M178" i="6"/>
  <c r="L178" i="6"/>
  <c r="I179" i="5"/>
  <c r="J179" i="5" s="1"/>
  <c r="K179" i="5" s="1" a="1"/>
  <c r="K179" i="5" s="1"/>
  <c r="AL177" i="6" l="1"/>
  <c r="AM177" i="6" s="1"/>
  <c r="AJ178" i="6"/>
  <c r="AI178" i="6" a="1"/>
  <c r="AI178" i="6" s="1"/>
  <c r="AK178" i="6" s="1"/>
  <c r="AA177" i="6"/>
  <c r="AB177" i="6"/>
  <c r="AM176" i="6"/>
  <c r="AN176" i="6"/>
  <c r="AH179" i="6"/>
  <c r="X180" i="6"/>
  <c r="Y180" i="6"/>
  <c r="M179" i="5"/>
  <c r="L179" i="5"/>
  <c r="AA178" i="6"/>
  <c r="AB178" i="6"/>
  <c r="AG180" i="6"/>
  <c r="U181" i="6"/>
  <c r="V181" i="6" s="1"/>
  <c r="W181" i="6" s="1" a="1"/>
  <c r="W181" i="6" s="1"/>
  <c r="O177" i="6"/>
  <c r="P177" i="6"/>
  <c r="J180" i="6"/>
  <c r="K180" i="6" s="1" a="1"/>
  <c r="K180" i="6" s="1"/>
  <c r="I181" i="6"/>
  <c r="M179" i="6"/>
  <c r="L179" i="6"/>
  <c r="N178" i="6"/>
  <c r="N178" i="5"/>
  <c r="I180" i="5"/>
  <c r="J180" i="5" s="1"/>
  <c r="K180" i="5" s="1" a="1"/>
  <c r="K180" i="5" s="1"/>
  <c r="N177" i="5"/>
  <c r="AN177" i="6" l="1"/>
  <c r="AJ179" i="6"/>
  <c r="AI179" i="6" a="1"/>
  <c r="AI179" i="6" s="1"/>
  <c r="AK179" i="6" s="1"/>
  <c r="X181" i="6"/>
  <c r="Y181" i="6"/>
  <c r="AH180" i="6"/>
  <c r="P178" i="5"/>
  <c r="O178" i="5"/>
  <c r="O177" i="5"/>
  <c r="P177" i="5"/>
  <c r="M180" i="5"/>
  <c r="L180" i="5"/>
  <c r="AL178" i="6"/>
  <c r="AG181" i="6"/>
  <c r="Z179" i="6"/>
  <c r="U182" i="6"/>
  <c r="V182" i="6" s="1"/>
  <c r="W182" i="6" s="1" a="1"/>
  <c r="W182" i="6" s="1"/>
  <c r="O178" i="6"/>
  <c r="P178" i="6"/>
  <c r="N179" i="6"/>
  <c r="J181" i="6"/>
  <c r="K181" i="6" s="1" a="1"/>
  <c r="K181" i="6" s="1"/>
  <c r="I182" i="6"/>
  <c r="M180" i="6"/>
  <c r="L180" i="6"/>
  <c r="I181" i="5"/>
  <c r="J181" i="5" s="1"/>
  <c r="K181" i="5" s="1" a="1"/>
  <c r="K181" i="5" s="1"/>
  <c r="AJ180" i="6" l="1"/>
  <c r="AI180" i="6" a="1"/>
  <c r="AI180" i="6" s="1"/>
  <c r="AK180" i="6" s="1"/>
  <c r="X182" i="6"/>
  <c r="Y182" i="6"/>
  <c r="AB179" i="6"/>
  <c r="AA179" i="6"/>
  <c r="AM178" i="6"/>
  <c r="AN178" i="6"/>
  <c r="L181" i="5"/>
  <c r="M181" i="5"/>
  <c r="AH181" i="6"/>
  <c r="AL179" i="6"/>
  <c r="AG182" i="6"/>
  <c r="Z180" i="6"/>
  <c r="U183" i="6"/>
  <c r="V183" i="6" s="1"/>
  <c r="W183" i="6" s="1" a="1"/>
  <c r="W183" i="6" s="1"/>
  <c r="Z181" i="6"/>
  <c r="O179" i="6"/>
  <c r="P179" i="6"/>
  <c r="N180" i="6"/>
  <c r="J182" i="6"/>
  <c r="K182" i="6" s="1" a="1"/>
  <c r="K182" i="6" s="1"/>
  <c r="I183" i="6"/>
  <c r="M181" i="6"/>
  <c r="L181" i="6"/>
  <c r="I182" i="5"/>
  <c r="J182" i="5" s="1"/>
  <c r="K182" i="5" s="1" a="1"/>
  <c r="K182" i="5" s="1"/>
  <c r="N179" i="5"/>
  <c r="AJ181" i="6" l="1"/>
  <c r="AI181" i="6" a="1"/>
  <c r="AI181" i="6" s="1"/>
  <c r="AK181" i="6" s="1"/>
  <c r="Y183" i="6"/>
  <c r="X183" i="6"/>
  <c r="AB180" i="6"/>
  <c r="AA180" i="6"/>
  <c r="L182" i="5"/>
  <c r="M182" i="5"/>
  <c r="AH182" i="6"/>
  <c r="O179" i="5"/>
  <c r="P179" i="5"/>
  <c r="AN179" i="6"/>
  <c r="AM179" i="6"/>
  <c r="AA181" i="6"/>
  <c r="AB181" i="6"/>
  <c r="AG183" i="6"/>
  <c r="AL180" i="6"/>
  <c r="U184" i="6"/>
  <c r="V184" i="6" s="1"/>
  <c r="W184" i="6" s="1" a="1"/>
  <c r="W184" i="6" s="1"/>
  <c r="O180" i="6"/>
  <c r="P180" i="6"/>
  <c r="N181" i="6"/>
  <c r="J183" i="6"/>
  <c r="K183" i="6" s="1" a="1"/>
  <c r="K183" i="6" s="1"/>
  <c r="I184" i="6"/>
  <c r="M182" i="6"/>
  <c r="L182" i="6"/>
  <c r="I183" i="5"/>
  <c r="J183" i="5" s="1"/>
  <c r="K183" i="5" s="1" a="1"/>
  <c r="K183" i="5" s="1"/>
  <c r="N180" i="5"/>
  <c r="AL181" i="6" l="1"/>
  <c r="AJ182" i="6"/>
  <c r="AI182" i="6" a="1"/>
  <c r="AI182" i="6" s="1"/>
  <c r="AK182" i="6" s="1"/>
  <c r="AN181" i="6"/>
  <c r="AM181" i="6"/>
  <c r="AH183" i="6"/>
  <c r="O180" i="5"/>
  <c r="P180" i="5"/>
  <c r="X184" i="6"/>
  <c r="Y184" i="6"/>
  <c r="M183" i="5"/>
  <c r="L183" i="5"/>
  <c r="AN180" i="6"/>
  <c r="AM180" i="6"/>
  <c r="AG184" i="6"/>
  <c r="U185" i="6"/>
  <c r="V185" i="6" s="1"/>
  <c r="W185" i="6" s="1" a="1"/>
  <c r="W185" i="6" s="1"/>
  <c r="Z182" i="6"/>
  <c r="P181" i="6"/>
  <c r="O181" i="6"/>
  <c r="J184" i="6"/>
  <c r="K184" i="6" s="1" a="1"/>
  <c r="K184" i="6" s="1"/>
  <c r="I185" i="6"/>
  <c r="M183" i="6"/>
  <c r="L183" i="6"/>
  <c r="N182" i="6"/>
  <c r="N182" i="5"/>
  <c r="I184" i="5"/>
  <c r="J184" i="5" s="1"/>
  <c r="K184" i="5" s="1" a="1"/>
  <c r="K184" i="5" s="1"/>
  <c r="N181" i="5"/>
  <c r="AJ183" i="6" l="1"/>
  <c r="AI183" i="6" a="1"/>
  <c r="AI183" i="6" s="1"/>
  <c r="AK183" i="6" s="1"/>
  <c r="Y185" i="6"/>
  <c r="X185" i="6"/>
  <c r="M184" i="5"/>
  <c r="L184" i="5"/>
  <c r="AH184" i="6"/>
  <c r="O182" i="5"/>
  <c r="P182" i="5"/>
  <c r="AA182" i="6"/>
  <c r="AB182" i="6"/>
  <c r="P181" i="5"/>
  <c r="O181" i="5"/>
  <c r="AL182" i="6"/>
  <c r="AG185" i="6"/>
  <c r="U186" i="6"/>
  <c r="V186" i="6" s="1"/>
  <c r="W186" i="6" s="1" a="1"/>
  <c r="W186" i="6" s="1"/>
  <c r="Z183" i="6"/>
  <c r="P182" i="6"/>
  <c r="O182" i="6"/>
  <c r="N183" i="6"/>
  <c r="J185" i="6"/>
  <c r="K185" i="6" s="1" a="1"/>
  <c r="K185" i="6" s="1"/>
  <c r="I186" i="6"/>
  <c r="M184" i="6"/>
  <c r="L184" i="6"/>
  <c r="I185" i="5"/>
  <c r="J185" i="5" s="1"/>
  <c r="K185" i="5" s="1" a="1"/>
  <c r="K185" i="5" s="1"/>
  <c r="AJ184" i="6" l="1"/>
  <c r="AI184" i="6" a="1"/>
  <c r="AI184" i="6" s="1"/>
  <c r="AK184" i="6" s="1"/>
  <c r="M185" i="5"/>
  <c r="L185" i="5"/>
  <c r="AB183" i="6"/>
  <c r="AA183" i="6"/>
  <c r="AH185" i="6"/>
  <c r="AN182" i="6"/>
  <c r="AM182" i="6"/>
  <c r="Y186" i="6"/>
  <c r="X186" i="6"/>
  <c r="AL183" i="6"/>
  <c r="AG186" i="6"/>
  <c r="Z184" i="6"/>
  <c r="U187" i="6"/>
  <c r="V187" i="6" s="1"/>
  <c r="W187" i="6" s="1" a="1"/>
  <c r="W187" i="6" s="1"/>
  <c r="P183" i="6"/>
  <c r="O183" i="6"/>
  <c r="N184" i="6"/>
  <c r="J186" i="6"/>
  <c r="K186" i="6" s="1" a="1"/>
  <c r="K186" i="6" s="1"/>
  <c r="I187" i="6"/>
  <c r="M185" i="6"/>
  <c r="L185" i="6"/>
  <c r="N183" i="5"/>
  <c r="I186" i="5"/>
  <c r="J186" i="5" s="1"/>
  <c r="K186" i="5" s="1" a="1"/>
  <c r="K186" i="5" s="1"/>
  <c r="N184" i="5"/>
  <c r="AJ185" i="6" l="1"/>
  <c r="AI185" i="6" a="1"/>
  <c r="AI185" i="6" s="1"/>
  <c r="AK185" i="6" s="1"/>
  <c r="M186" i="5"/>
  <c r="L186" i="5"/>
  <c r="P184" i="5"/>
  <c r="O184" i="5"/>
  <c r="AB184" i="6"/>
  <c r="AA184" i="6"/>
  <c r="O183" i="5"/>
  <c r="P183" i="5"/>
  <c r="AH186" i="6"/>
  <c r="X187" i="6"/>
  <c r="Y187" i="6"/>
  <c r="AN183" i="6"/>
  <c r="AM183" i="6"/>
  <c r="AL184" i="6"/>
  <c r="AG187" i="6"/>
  <c r="Z185" i="6"/>
  <c r="U188" i="6"/>
  <c r="V188" i="6" s="1"/>
  <c r="W188" i="6" s="1" a="1"/>
  <c r="W188" i="6" s="1"/>
  <c r="O184" i="6"/>
  <c r="P184" i="6"/>
  <c r="N185" i="6"/>
  <c r="J187" i="6"/>
  <c r="K187" i="6" s="1" a="1"/>
  <c r="K187" i="6" s="1"/>
  <c r="I188" i="6"/>
  <c r="M186" i="6"/>
  <c r="L186" i="6"/>
  <c r="I187" i="5"/>
  <c r="J187" i="5" s="1"/>
  <c r="K187" i="5" s="1" a="1"/>
  <c r="K187" i="5" s="1"/>
  <c r="N185" i="5"/>
  <c r="AJ186" i="6" l="1"/>
  <c r="AI186" i="6" a="1"/>
  <c r="AI186" i="6" s="1"/>
  <c r="AK186" i="6" s="1"/>
  <c r="AH187" i="6"/>
  <c r="AM184" i="6"/>
  <c r="AN184" i="6"/>
  <c r="M187" i="5"/>
  <c r="L187" i="5"/>
  <c r="AB185" i="6"/>
  <c r="AA185" i="6"/>
  <c r="O185" i="5"/>
  <c r="P185" i="5"/>
  <c r="X188" i="6"/>
  <c r="Y188" i="6"/>
  <c r="AG188" i="6"/>
  <c r="AL185" i="6"/>
  <c r="Z186" i="6"/>
  <c r="U189" i="6"/>
  <c r="V189" i="6" s="1"/>
  <c r="W189" i="6" s="1" a="1"/>
  <c r="W189" i="6" s="1"/>
  <c r="O185" i="6"/>
  <c r="P185" i="6"/>
  <c r="N186" i="6"/>
  <c r="M187" i="6"/>
  <c r="L187" i="6"/>
  <c r="J188" i="6"/>
  <c r="K188" i="6" s="1" a="1"/>
  <c r="K188" i="6" s="1"/>
  <c r="I189" i="6"/>
  <c r="N186" i="5"/>
  <c r="I188" i="5"/>
  <c r="J188" i="5" s="1"/>
  <c r="K188" i="5" s="1" a="1"/>
  <c r="K188" i="5" s="1"/>
  <c r="AJ187" i="6" l="1"/>
  <c r="AI187" i="6" a="1"/>
  <c r="AI187" i="6" s="1"/>
  <c r="AK187" i="6" s="1"/>
  <c r="X189" i="6"/>
  <c r="Y189" i="6"/>
  <c r="P186" i="5"/>
  <c r="O186" i="5"/>
  <c r="AB186" i="6"/>
  <c r="AA186" i="6"/>
  <c r="AH188" i="6"/>
  <c r="AM185" i="6"/>
  <c r="AN185" i="6"/>
  <c r="M188" i="5"/>
  <c r="L188" i="5"/>
  <c r="AL186" i="6"/>
  <c r="AG189" i="6"/>
  <c r="U190" i="6"/>
  <c r="V190" i="6" s="1"/>
  <c r="W190" i="6" s="1" a="1"/>
  <c r="W190" i="6" s="1"/>
  <c r="Z187" i="6"/>
  <c r="O186" i="6"/>
  <c r="P186" i="6"/>
  <c r="J189" i="6"/>
  <c r="K189" i="6" s="1" a="1"/>
  <c r="K189" i="6" s="1"/>
  <c r="I190" i="6"/>
  <c r="N187" i="6"/>
  <c r="M188" i="6"/>
  <c r="L188" i="6"/>
  <c r="I189" i="5"/>
  <c r="J189" i="5" s="1"/>
  <c r="K189" i="5" s="1" a="1"/>
  <c r="K189" i="5" s="1"/>
  <c r="N187" i="5"/>
  <c r="AJ188" i="6" l="1"/>
  <c r="AI188" i="6" a="1"/>
  <c r="AI188" i="6" s="1"/>
  <c r="AK188" i="6" s="1"/>
  <c r="X190" i="6"/>
  <c r="Y190" i="6"/>
  <c r="AH189" i="6"/>
  <c r="AN186" i="6"/>
  <c r="AM186" i="6"/>
  <c r="L189" i="5"/>
  <c r="M189" i="5"/>
  <c r="AB187" i="6"/>
  <c r="AA187" i="6"/>
  <c r="O187" i="5"/>
  <c r="P187" i="5"/>
  <c r="AL187" i="6"/>
  <c r="AG190" i="6"/>
  <c r="Z188" i="6"/>
  <c r="U191" i="6"/>
  <c r="V191" i="6" s="1"/>
  <c r="W191" i="6" s="1" a="1"/>
  <c r="W191" i="6" s="1"/>
  <c r="O187" i="6"/>
  <c r="P187" i="6"/>
  <c r="N188" i="6"/>
  <c r="J190" i="6"/>
  <c r="K190" i="6" s="1" a="1"/>
  <c r="K190" i="6" s="1"/>
  <c r="I191" i="6"/>
  <c r="M189" i="6"/>
  <c r="L189" i="6"/>
  <c r="I190" i="5"/>
  <c r="J190" i="5" s="1"/>
  <c r="K190" i="5" s="1" a="1"/>
  <c r="K190" i="5" s="1"/>
  <c r="N188" i="5"/>
  <c r="AJ189" i="6" l="1"/>
  <c r="AI189" i="6" a="1"/>
  <c r="AI189" i="6" s="1"/>
  <c r="AK189" i="6" s="1"/>
  <c r="L190" i="5"/>
  <c r="M190" i="5"/>
  <c r="AA188" i="6"/>
  <c r="AB188" i="6"/>
  <c r="AH190" i="6"/>
  <c r="AN187" i="6"/>
  <c r="AM187" i="6"/>
  <c r="Y191" i="6"/>
  <c r="X191" i="6"/>
  <c r="O188" i="5"/>
  <c r="P188" i="5"/>
  <c r="AL188" i="6"/>
  <c r="AG191" i="6"/>
  <c r="Z189" i="6"/>
  <c r="U192" i="6"/>
  <c r="V192" i="6" s="1"/>
  <c r="W192" i="6" s="1" a="1"/>
  <c r="W192" i="6" s="1"/>
  <c r="Z190" i="6"/>
  <c r="O188" i="6"/>
  <c r="P188" i="6"/>
  <c r="J191" i="6"/>
  <c r="K191" i="6" s="1" a="1"/>
  <c r="K191" i="6" s="1"/>
  <c r="I192" i="6"/>
  <c r="N189" i="6"/>
  <c r="M190" i="6"/>
  <c r="L190" i="6"/>
  <c r="I191" i="5"/>
  <c r="J191" i="5" s="1"/>
  <c r="K191" i="5" s="1" a="1"/>
  <c r="K191" i="5" s="1"/>
  <c r="N189" i="5"/>
  <c r="AJ190" i="6" l="1"/>
  <c r="AI190" i="6" a="1"/>
  <c r="AI190" i="6" s="1"/>
  <c r="AK190" i="6" s="1"/>
  <c r="X192" i="6"/>
  <c r="Y192" i="6"/>
  <c r="P189" i="5"/>
  <c r="O189" i="5"/>
  <c r="AA189" i="6"/>
  <c r="AB189" i="6"/>
  <c r="AH191" i="6"/>
  <c r="AN188" i="6"/>
  <c r="AM188" i="6"/>
  <c r="M191" i="5"/>
  <c r="L191" i="5"/>
  <c r="AB190" i="6"/>
  <c r="AA190" i="6"/>
  <c r="AG192" i="6"/>
  <c r="AL189" i="6"/>
  <c r="U193" i="6"/>
  <c r="V193" i="6" s="1"/>
  <c r="W193" i="6" s="1" a="1"/>
  <c r="W193" i="6" s="1"/>
  <c r="P189" i="6"/>
  <c r="O189" i="6"/>
  <c r="N190" i="6"/>
  <c r="J192" i="6"/>
  <c r="K192" i="6" s="1" a="1"/>
  <c r="K192" i="6" s="1"/>
  <c r="I193" i="6"/>
  <c r="M191" i="6"/>
  <c r="L191" i="6"/>
  <c r="N190" i="5"/>
  <c r="I192" i="5"/>
  <c r="J192" i="5" s="1"/>
  <c r="K192" i="5" s="1" a="1"/>
  <c r="K192" i="5" s="1"/>
  <c r="AJ191" i="6" l="1"/>
  <c r="AI191" i="6" a="1"/>
  <c r="AI191" i="6" s="1"/>
  <c r="AK191" i="6" s="1"/>
  <c r="AN189" i="6"/>
  <c r="AM189" i="6"/>
  <c r="AH192" i="6"/>
  <c r="M192" i="5"/>
  <c r="L192" i="5"/>
  <c r="O190" i="5"/>
  <c r="P190" i="5"/>
  <c r="Y193" i="6"/>
  <c r="X193" i="6"/>
  <c r="AL190" i="6"/>
  <c r="AG193" i="6"/>
  <c r="Z191" i="6"/>
  <c r="U194" i="6"/>
  <c r="V194" i="6" s="1"/>
  <c r="W194" i="6" s="1" a="1"/>
  <c r="W194" i="6" s="1"/>
  <c r="P190" i="6"/>
  <c r="O190" i="6"/>
  <c r="N191" i="6"/>
  <c r="J193" i="6"/>
  <c r="K193" i="6" s="1" a="1"/>
  <c r="K193" i="6" s="1"/>
  <c r="I194" i="6"/>
  <c r="M192" i="6"/>
  <c r="L192" i="6"/>
  <c r="N191" i="5"/>
  <c r="I193" i="5"/>
  <c r="J193" i="5" s="1"/>
  <c r="K193" i="5" s="1" a="1"/>
  <c r="K193" i="5" s="1"/>
  <c r="AJ192" i="6" l="1"/>
  <c r="AI192" i="6" a="1"/>
  <c r="AI192" i="6" s="1"/>
  <c r="AK192" i="6" s="1"/>
  <c r="O191" i="5"/>
  <c r="P191" i="5"/>
  <c r="M193" i="5"/>
  <c r="L193" i="5"/>
  <c r="Y194" i="6"/>
  <c r="X194" i="6"/>
  <c r="AB191" i="6"/>
  <c r="AA191" i="6"/>
  <c r="AH193" i="6"/>
  <c r="AN190" i="6"/>
  <c r="AM190" i="6"/>
  <c r="AL191" i="6"/>
  <c r="AG194" i="6"/>
  <c r="Z192" i="6"/>
  <c r="U195" i="6"/>
  <c r="V195" i="6" s="1"/>
  <c r="W195" i="6" s="1" a="1"/>
  <c r="W195" i="6" s="1"/>
  <c r="P191" i="6"/>
  <c r="O191" i="6"/>
  <c r="M193" i="6"/>
  <c r="L193" i="6"/>
  <c r="N192" i="6"/>
  <c r="J194" i="6"/>
  <c r="K194" i="6" s="1" a="1"/>
  <c r="K194" i="6" s="1"/>
  <c r="I195" i="6"/>
  <c r="N192" i="5"/>
  <c r="I194" i="5"/>
  <c r="J194" i="5" s="1"/>
  <c r="K194" i="5" s="1" a="1"/>
  <c r="K194" i="5" s="1"/>
  <c r="AJ193" i="6" l="1"/>
  <c r="AI193" i="6" a="1"/>
  <c r="AI193" i="6" s="1"/>
  <c r="AK193" i="6" s="1"/>
  <c r="X195" i="6"/>
  <c r="Y195" i="6"/>
  <c r="P192" i="5"/>
  <c r="O192" i="5"/>
  <c r="AB192" i="6"/>
  <c r="AA192" i="6"/>
  <c r="AN191" i="6"/>
  <c r="AM191" i="6"/>
  <c r="AH194" i="6"/>
  <c r="M194" i="5"/>
  <c r="L194" i="5"/>
  <c r="AL192" i="6"/>
  <c r="AG195" i="6"/>
  <c r="Z193" i="6"/>
  <c r="U196" i="6"/>
  <c r="V196" i="6" s="1"/>
  <c r="W196" i="6" s="1" a="1"/>
  <c r="W196" i="6" s="1"/>
  <c r="O192" i="6"/>
  <c r="P192" i="6"/>
  <c r="J195" i="6"/>
  <c r="K195" i="6" s="1" a="1"/>
  <c r="K195" i="6" s="1"/>
  <c r="I196" i="6"/>
  <c r="M194" i="6"/>
  <c r="L194" i="6"/>
  <c r="N193" i="6"/>
  <c r="I195" i="5"/>
  <c r="J195" i="5" s="1"/>
  <c r="K195" i="5" s="1" a="1"/>
  <c r="K195" i="5" s="1"/>
  <c r="N193" i="5"/>
  <c r="AJ194" i="6" l="1"/>
  <c r="AI194" i="6" a="1"/>
  <c r="AI194" i="6" s="1"/>
  <c r="AK194" i="6" s="1"/>
  <c r="X196" i="6"/>
  <c r="Y196" i="6"/>
  <c r="AH195" i="6"/>
  <c r="AM192" i="6"/>
  <c r="AN192" i="6"/>
  <c r="O193" i="5"/>
  <c r="P193" i="5"/>
  <c r="M195" i="5"/>
  <c r="L195" i="5"/>
  <c r="AB193" i="6"/>
  <c r="AA193" i="6"/>
  <c r="AL193" i="6"/>
  <c r="AG196" i="6"/>
  <c r="Z194" i="6"/>
  <c r="U197" i="6"/>
  <c r="V197" i="6" s="1"/>
  <c r="W197" i="6" s="1" a="1"/>
  <c r="W197" i="6" s="1"/>
  <c r="O193" i="6"/>
  <c r="P193" i="6"/>
  <c r="N194" i="6"/>
  <c r="J196" i="6"/>
  <c r="K196" i="6" s="1" a="1"/>
  <c r="K196" i="6" s="1"/>
  <c r="I197" i="6"/>
  <c r="M195" i="6"/>
  <c r="L195" i="6"/>
  <c r="I196" i="5"/>
  <c r="J196" i="5" s="1"/>
  <c r="K196" i="5" s="1" a="1"/>
  <c r="K196" i="5" s="1"/>
  <c r="N194" i="5"/>
  <c r="AJ195" i="6" l="1"/>
  <c r="AI195" i="6" a="1"/>
  <c r="AI195" i="6" s="1"/>
  <c r="AK195" i="6" s="1"/>
  <c r="X197" i="6"/>
  <c r="Y197" i="6"/>
  <c r="AB194" i="6"/>
  <c r="AA194" i="6"/>
  <c r="AH196" i="6"/>
  <c r="AM193" i="6"/>
  <c r="AN193" i="6"/>
  <c r="M196" i="5"/>
  <c r="L196" i="5"/>
  <c r="P194" i="5"/>
  <c r="O194" i="5"/>
  <c r="AL194" i="6"/>
  <c r="AG197" i="6"/>
  <c r="Z195" i="6"/>
  <c r="U198" i="6"/>
  <c r="V198" i="6" s="1"/>
  <c r="W198" i="6" s="1" a="1"/>
  <c r="W198" i="6" s="1"/>
  <c r="Z196" i="6"/>
  <c r="O194" i="6"/>
  <c r="P194" i="6"/>
  <c r="N195" i="6"/>
  <c r="M196" i="6"/>
  <c r="L196" i="6"/>
  <c r="J197" i="6"/>
  <c r="K197" i="6" s="1" a="1"/>
  <c r="K197" i="6" s="1"/>
  <c r="I198" i="6"/>
  <c r="N195" i="5"/>
  <c r="I197" i="5"/>
  <c r="J197" i="5" s="1"/>
  <c r="K197" i="5" s="1" a="1"/>
  <c r="K197" i="5" s="1"/>
  <c r="AJ196" i="6" l="1"/>
  <c r="AI196" i="6" a="1"/>
  <c r="AI196" i="6" s="1"/>
  <c r="AK196" i="6" s="1"/>
  <c r="X198" i="6"/>
  <c r="Y198" i="6"/>
  <c r="AB195" i="6"/>
  <c r="AA195" i="6"/>
  <c r="AH197" i="6"/>
  <c r="AM194" i="6"/>
  <c r="AN194" i="6"/>
  <c r="L197" i="5"/>
  <c r="M197" i="5"/>
  <c r="O195" i="5"/>
  <c r="P195" i="5"/>
  <c r="AB196" i="6"/>
  <c r="AA196" i="6"/>
  <c r="AL195" i="6"/>
  <c r="AG198" i="6"/>
  <c r="U199" i="6"/>
  <c r="V199" i="6" s="1"/>
  <c r="W199" i="6" s="1" a="1"/>
  <c r="W199" i="6" s="1"/>
  <c r="O195" i="6"/>
  <c r="P195" i="6"/>
  <c r="M197" i="6"/>
  <c r="L197" i="6"/>
  <c r="N196" i="6"/>
  <c r="J198" i="6"/>
  <c r="K198" i="6" s="1" a="1"/>
  <c r="K198" i="6" s="1"/>
  <c r="I199" i="6"/>
  <c r="I198" i="5"/>
  <c r="J198" i="5" s="1"/>
  <c r="K198" i="5" s="1" a="1"/>
  <c r="K198" i="5" s="1"/>
  <c r="N196" i="5"/>
  <c r="AJ197" i="6" l="1"/>
  <c r="AI197" i="6" a="1"/>
  <c r="AI197" i="6" s="1"/>
  <c r="AK197" i="6" s="1"/>
  <c r="AH198" i="6"/>
  <c r="AN195" i="6"/>
  <c r="AM195" i="6"/>
  <c r="L198" i="5"/>
  <c r="M198" i="5"/>
  <c r="O196" i="5"/>
  <c r="P196" i="5"/>
  <c r="Y199" i="6"/>
  <c r="X199" i="6"/>
  <c r="AL196" i="6"/>
  <c r="AG199" i="6"/>
  <c r="Z197" i="6"/>
  <c r="U200" i="6"/>
  <c r="V200" i="6" s="1"/>
  <c r="W200" i="6" s="1" a="1"/>
  <c r="W200" i="6" s="1"/>
  <c r="O196" i="6"/>
  <c r="P196" i="6"/>
  <c r="M198" i="6"/>
  <c r="L198" i="6"/>
  <c r="J199" i="6"/>
  <c r="K199" i="6" s="1" a="1"/>
  <c r="K199" i="6" s="1"/>
  <c r="I200" i="6"/>
  <c r="N197" i="6"/>
  <c r="N197" i="5"/>
  <c r="I199" i="5"/>
  <c r="J199" i="5" s="1"/>
  <c r="K199" i="5" s="1" a="1"/>
  <c r="K199" i="5" s="1"/>
  <c r="AJ198" i="6" l="1"/>
  <c r="AI198" i="6" a="1"/>
  <c r="AI198" i="6" s="1"/>
  <c r="AK198" i="6" s="1"/>
  <c r="M199" i="5"/>
  <c r="L199" i="5"/>
  <c r="P197" i="5"/>
  <c r="O197" i="5"/>
  <c r="Y200" i="6"/>
  <c r="X200" i="6"/>
  <c r="AB197" i="6"/>
  <c r="AA197" i="6"/>
  <c r="AH199" i="6"/>
  <c r="AN196" i="6"/>
  <c r="AM196" i="6"/>
  <c r="AL197" i="6"/>
  <c r="AG200" i="6"/>
  <c r="U201" i="6"/>
  <c r="V201" i="6" s="1"/>
  <c r="W201" i="6" s="1" a="1"/>
  <c r="W201" i="6" s="1"/>
  <c r="Z199" i="6"/>
  <c r="Z198" i="6"/>
  <c r="P197" i="6"/>
  <c r="O197" i="6"/>
  <c r="J200" i="6"/>
  <c r="K200" i="6" s="1" a="1"/>
  <c r="K200" i="6" s="1"/>
  <c r="I201" i="6"/>
  <c r="M199" i="6"/>
  <c r="L199" i="6"/>
  <c r="N198" i="6"/>
  <c r="I200" i="5"/>
  <c r="J200" i="5" s="1"/>
  <c r="K200" i="5" s="1" a="1"/>
  <c r="K200" i="5" s="1"/>
  <c r="N198" i="5"/>
  <c r="AJ199" i="6" l="1"/>
  <c r="AI199" i="6" a="1"/>
  <c r="AI199" i="6" s="1"/>
  <c r="AK199" i="6" s="1"/>
  <c r="O198" i="5"/>
  <c r="P198" i="5"/>
  <c r="AB199" i="6"/>
  <c r="AA199" i="6"/>
  <c r="Y201" i="6"/>
  <c r="X201" i="6"/>
  <c r="AH200" i="6"/>
  <c r="AN197" i="6"/>
  <c r="AM197" i="6"/>
  <c r="M200" i="5"/>
  <c r="L200" i="5"/>
  <c r="AB198" i="6"/>
  <c r="AA198" i="6"/>
  <c r="AL198" i="6"/>
  <c r="AG201" i="6"/>
  <c r="U202" i="6"/>
  <c r="V202" i="6" s="1"/>
  <c r="W202" i="6" s="1" a="1"/>
  <c r="W202" i="6" s="1"/>
  <c r="P198" i="6"/>
  <c r="O198" i="6"/>
  <c r="J201" i="6"/>
  <c r="K201" i="6" s="1" a="1"/>
  <c r="K201" i="6" s="1"/>
  <c r="I202" i="6"/>
  <c r="M200" i="6"/>
  <c r="L200" i="6"/>
  <c r="N199" i="6"/>
  <c r="I201" i="5"/>
  <c r="J201" i="5" s="1"/>
  <c r="K201" i="5" s="1" a="1"/>
  <c r="K201" i="5" s="1"/>
  <c r="N199" i="5"/>
  <c r="AJ200" i="6" l="1"/>
  <c r="AI200" i="6" a="1"/>
  <c r="AI200" i="6" s="1"/>
  <c r="AK200" i="6" s="1"/>
  <c r="AN198" i="6"/>
  <c r="AM198" i="6"/>
  <c r="AH201" i="6"/>
  <c r="O199" i="5"/>
  <c r="P199" i="5"/>
  <c r="M201" i="5"/>
  <c r="L201" i="5"/>
  <c r="X202" i="6"/>
  <c r="Y202" i="6"/>
  <c r="AG202" i="6"/>
  <c r="AL199" i="6"/>
  <c r="Z200" i="6"/>
  <c r="U203" i="6"/>
  <c r="V203" i="6" s="1"/>
  <c r="W203" i="6" s="1" a="1"/>
  <c r="W203" i="6" s="1"/>
  <c r="P199" i="6"/>
  <c r="O199" i="6"/>
  <c r="N200" i="6"/>
  <c r="J202" i="6"/>
  <c r="K202" i="6" s="1" a="1"/>
  <c r="K202" i="6" s="1"/>
  <c r="I203" i="6"/>
  <c r="M201" i="6"/>
  <c r="L201" i="6"/>
  <c r="N200" i="5"/>
  <c r="I202" i="5"/>
  <c r="J202" i="5" s="1"/>
  <c r="K202" i="5" s="1" a="1"/>
  <c r="K202" i="5" s="1"/>
  <c r="AJ201" i="6" l="1"/>
  <c r="AI201" i="6" a="1"/>
  <c r="AI201" i="6" s="1"/>
  <c r="AK201" i="6" s="1"/>
  <c r="X203" i="6"/>
  <c r="Y203" i="6"/>
  <c r="AB200" i="6"/>
  <c r="AA200" i="6"/>
  <c r="P200" i="5"/>
  <c r="O200" i="5"/>
  <c r="M202" i="5"/>
  <c r="L202" i="5"/>
  <c r="AN199" i="6"/>
  <c r="AM199" i="6"/>
  <c r="AH202" i="6"/>
  <c r="AL200" i="6"/>
  <c r="AG203" i="6"/>
  <c r="Z201" i="6"/>
  <c r="U204" i="6"/>
  <c r="V204" i="6" s="1"/>
  <c r="W204" i="6" s="1" a="1"/>
  <c r="W204" i="6" s="1"/>
  <c r="O200" i="6"/>
  <c r="P200" i="6"/>
  <c r="N201" i="6"/>
  <c r="J203" i="6"/>
  <c r="K203" i="6" s="1" a="1"/>
  <c r="K203" i="6" s="1"/>
  <c r="I204" i="6"/>
  <c r="M202" i="6"/>
  <c r="L202" i="6"/>
  <c r="I203" i="5"/>
  <c r="J203" i="5" s="1"/>
  <c r="K203" i="5" s="1" a="1"/>
  <c r="K203" i="5" s="1"/>
  <c r="N201" i="5"/>
  <c r="AJ202" i="6" l="1"/>
  <c r="AI202" i="6" a="1"/>
  <c r="AI202" i="6" s="1"/>
  <c r="AK202" i="6" s="1"/>
  <c r="AH203" i="6"/>
  <c r="AM200" i="6"/>
  <c r="AN200" i="6"/>
  <c r="X204" i="6"/>
  <c r="Y204" i="6"/>
  <c r="M203" i="5"/>
  <c r="L203" i="5"/>
  <c r="AB201" i="6"/>
  <c r="AA201" i="6"/>
  <c r="O201" i="5"/>
  <c r="P201" i="5"/>
  <c r="AL201" i="6"/>
  <c r="AG204" i="6"/>
  <c r="Z202" i="6"/>
  <c r="U205" i="6"/>
  <c r="V205" i="6" s="1"/>
  <c r="W205" i="6" s="1" a="1"/>
  <c r="W205" i="6" s="1"/>
  <c r="O201" i="6"/>
  <c r="P201" i="6"/>
  <c r="J204" i="6"/>
  <c r="K204" i="6" s="1" a="1"/>
  <c r="K204" i="6" s="1"/>
  <c r="I205" i="6"/>
  <c r="M203" i="6"/>
  <c r="L203" i="6"/>
  <c r="N202" i="6"/>
  <c r="I204" i="5"/>
  <c r="J204" i="5" s="1"/>
  <c r="K204" i="5" s="1" a="1"/>
  <c r="K204" i="5" s="1"/>
  <c r="N202" i="5"/>
  <c r="AJ203" i="6" l="1"/>
  <c r="AI203" i="6" a="1"/>
  <c r="AI203" i="6" s="1"/>
  <c r="AK203" i="6" s="1"/>
  <c r="M204" i="5"/>
  <c r="L204" i="5"/>
  <c r="AM201" i="6"/>
  <c r="AN201" i="6"/>
  <c r="AB202" i="6"/>
  <c r="AA202" i="6"/>
  <c r="X205" i="6"/>
  <c r="Y205" i="6"/>
  <c r="AH204" i="6"/>
  <c r="P202" i="5"/>
  <c r="O202" i="5"/>
  <c r="AL202" i="6"/>
  <c r="AG205" i="6"/>
  <c r="Z203" i="6"/>
  <c r="U206" i="6"/>
  <c r="V206" i="6" s="1"/>
  <c r="W206" i="6" s="1" a="1"/>
  <c r="W206" i="6" s="1"/>
  <c r="O202" i="6"/>
  <c r="P202" i="6"/>
  <c r="N203" i="6"/>
  <c r="J205" i="6"/>
  <c r="K205" i="6" s="1" a="1"/>
  <c r="K205" i="6" s="1"/>
  <c r="I206" i="6"/>
  <c r="M204" i="6"/>
  <c r="L204" i="6"/>
  <c r="I205" i="5"/>
  <c r="J205" i="5" s="1"/>
  <c r="K205" i="5" s="1" a="1"/>
  <c r="K205" i="5" s="1"/>
  <c r="N203" i="5"/>
  <c r="AJ204" i="6" l="1"/>
  <c r="AI204" i="6" a="1"/>
  <c r="AI204" i="6" s="1"/>
  <c r="AK204" i="6" s="1"/>
  <c r="M205" i="5"/>
  <c r="L205" i="5"/>
  <c r="AB203" i="6"/>
  <c r="AA203" i="6"/>
  <c r="AH205" i="6"/>
  <c r="AM202" i="6"/>
  <c r="AN202" i="6"/>
  <c r="Y206" i="6"/>
  <c r="X206" i="6"/>
  <c r="O203" i="5"/>
  <c r="P203" i="5"/>
  <c r="AG206" i="6"/>
  <c r="AL203" i="6"/>
  <c r="Z204" i="6"/>
  <c r="U207" i="6"/>
  <c r="V207" i="6" s="1"/>
  <c r="W207" i="6" s="1" a="1"/>
  <c r="W207" i="6" s="1"/>
  <c r="O203" i="6"/>
  <c r="P203" i="6"/>
  <c r="J206" i="6"/>
  <c r="K206" i="6" s="1" a="1"/>
  <c r="K206" i="6" s="1"/>
  <c r="I207" i="6"/>
  <c r="N204" i="6"/>
  <c r="M205" i="6"/>
  <c r="L205" i="6"/>
  <c r="I206" i="5"/>
  <c r="J206" i="5" s="1"/>
  <c r="K206" i="5" s="1" a="1"/>
  <c r="K206" i="5" s="1"/>
  <c r="N204" i="5"/>
  <c r="AJ205" i="6" l="1"/>
  <c r="AI205" i="6" a="1"/>
  <c r="AI205" i="6" s="1"/>
  <c r="AK205" i="6" s="1"/>
  <c r="Y207" i="6"/>
  <c r="X207" i="6"/>
  <c r="AN203" i="6"/>
  <c r="AM203" i="6"/>
  <c r="AH206" i="6"/>
  <c r="L206" i="5"/>
  <c r="M206" i="5"/>
  <c r="AB204" i="6"/>
  <c r="AA204" i="6"/>
  <c r="O204" i="5"/>
  <c r="P204" i="5"/>
  <c r="AL204" i="6"/>
  <c r="AG207" i="6"/>
  <c r="U208" i="6"/>
  <c r="V208" i="6" s="1"/>
  <c r="W208" i="6" s="1" a="1"/>
  <c r="W208" i="6" s="1"/>
  <c r="Z205" i="6"/>
  <c r="O204" i="6"/>
  <c r="P204" i="6"/>
  <c r="N205" i="6"/>
  <c r="J207" i="6"/>
  <c r="K207" i="6" s="1" a="1"/>
  <c r="K207" i="6" s="1"/>
  <c r="I208" i="6"/>
  <c r="M206" i="6"/>
  <c r="L206" i="6"/>
  <c r="I207" i="5"/>
  <c r="J207" i="5" s="1"/>
  <c r="K207" i="5" s="1" a="1"/>
  <c r="K207" i="5" s="1"/>
  <c r="N205" i="5"/>
  <c r="AJ206" i="6" l="1"/>
  <c r="AI206" i="6" a="1"/>
  <c r="AI206" i="6" s="1"/>
  <c r="AK206" i="6" s="1"/>
  <c r="M207" i="5"/>
  <c r="L207" i="5"/>
  <c r="AA205" i="6"/>
  <c r="AB205" i="6"/>
  <c r="AN204" i="6"/>
  <c r="AM204" i="6"/>
  <c r="Y208" i="6"/>
  <c r="X208" i="6"/>
  <c r="AH207" i="6"/>
  <c r="P205" i="5"/>
  <c r="O205" i="5"/>
  <c r="AG208" i="6"/>
  <c r="AL205" i="6"/>
  <c r="Z206" i="6"/>
  <c r="U209" i="6"/>
  <c r="V209" i="6" s="1"/>
  <c r="W209" i="6" s="1" a="1"/>
  <c r="W209" i="6" s="1"/>
  <c r="P205" i="6"/>
  <c r="O205" i="6"/>
  <c r="M207" i="6"/>
  <c r="L207" i="6"/>
  <c r="N206" i="6"/>
  <c r="J208" i="6"/>
  <c r="K208" i="6" s="1" a="1"/>
  <c r="K208" i="6" s="1"/>
  <c r="I209" i="6"/>
  <c r="I208" i="5"/>
  <c r="J208" i="5" s="1"/>
  <c r="K208" i="5" s="1" a="1"/>
  <c r="K208" i="5" s="1"/>
  <c r="N206" i="5"/>
  <c r="AJ207" i="6" l="1"/>
  <c r="AI207" i="6" a="1"/>
  <c r="AI207" i="6" s="1"/>
  <c r="AK207" i="6" s="1"/>
  <c r="Y209" i="6"/>
  <c r="X209" i="6"/>
  <c r="AB206" i="6"/>
  <c r="AA206" i="6"/>
  <c r="AN205" i="6"/>
  <c r="AM205" i="6"/>
  <c r="AH208" i="6"/>
  <c r="M208" i="5"/>
  <c r="L208" i="5"/>
  <c r="O206" i="5"/>
  <c r="P206" i="5"/>
  <c r="AL206" i="6"/>
  <c r="AG209" i="6"/>
  <c r="Z207" i="6"/>
  <c r="U210" i="6"/>
  <c r="V210" i="6" s="1"/>
  <c r="W210" i="6" s="1" a="1"/>
  <c r="W210" i="6" s="1"/>
  <c r="P206" i="6"/>
  <c r="O206" i="6"/>
  <c r="J209" i="6"/>
  <c r="K209" i="6" s="1" a="1"/>
  <c r="K209" i="6" s="1"/>
  <c r="I210" i="6"/>
  <c r="M208" i="6"/>
  <c r="L208" i="6"/>
  <c r="N207" i="6"/>
  <c r="N207" i="5"/>
  <c r="I209" i="5"/>
  <c r="J209" i="5" s="1"/>
  <c r="K209" i="5" s="1" a="1"/>
  <c r="K209" i="5" s="1"/>
  <c r="AJ208" i="6" l="1"/>
  <c r="AI208" i="6" a="1"/>
  <c r="AI208" i="6" s="1"/>
  <c r="AK208" i="6" s="1"/>
  <c r="O207" i="5"/>
  <c r="P207" i="5"/>
  <c r="AB207" i="6"/>
  <c r="AA207" i="6"/>
  <c r="AH209" i="6"/>
  <c r="Y210" i="6"/>
  <c r="X210" i="6"/>
  <c r="AN206" i="6"/>
  <c r="AM206" i="6"/>
  <c r="M209" i="5"/>
  <c r="L209" i="5"/>
  <c r="AG210" i="6"/>
  <c r="AL207" i="6"/>
  <c r="Z208" i="6"/>
  <c r="U211" i="6"/>
  <c r="V211" i="6" s="1"/>
  <c r="W211" i="6" s="1" a="1"/>
  <c r="W211" i="6" s="1"/>
  <c r="P207" i="6"/>
  <c r="O207" i="6"/>
  <c r="N208" i="6"/>
  <c r="J210" i="6"/>
  <c r="K210" i="6" s="1" a="1"/>
  <c r="K210" i="6" s="1"/>
  <c r="I211" i="6"/>
  <c r="M209" i="6"/>
  <c r="L209" i="6"/>
  <c r="I210" i="5"/>
  <c r="J210" i="5" s="1"/>
  <c r="K210" i="5" s="1" a="1"/>
  <c r="K210" i="5" s="1"/>
  <c r="N208" i="5"/>
  <c r="AJ209" i="6" l="1"/>
  <c r="AI209" i="6" a="1"/>
  <c r="AI209" i="6" s="1"/>
  <c r="AK209" i="6" s="1"/>
  <c r="AN207" i="6"/>
  <c r="AM207" i="6"/>
  <c r="M210" i="5"/>
  <c r="L210" i="5"/>
  <c r="AB208" i="6"/>
  <c r="AA208" i="6"/>
  <c r="AH210" i="6"/>
  <c r="X211" i="6"/>
  <c r="Y211" i="6"/>
  <c r="P208" i="5"/>
  <c r="O208" i="5"/>
  <c r="AL208" i="6"/>
  <c r="AG211" i="6"/>
  <c r="Z209" i="6"/>
  <c r="U212" i="6"/>
  <c r="V212" i="6" s="1"/>
  <c r="W212" i="6" s="1" a="1"/>
  <c r="W212" i="6" s="1"/>
  <c r="O208" i="6"/>
  <c r="P208" i="6"/>
  <c r="M210" i="6"/>
  <c r="L210" i="6"/>
  <c r="N209" i="6"/>
  <c r="J211" i="6"/>
  <c r="K211" i="6" s="1" a="1"/>
  <c r="K211" i="6" s="1"/>
  <c r="I212" i="6"/>
  <c r="I211" i="5"/>
  <c r="J211" i="5" s="1"/>
  <c r="K211" i="5" s="1" a="1"/>
  <c r="K211" i="5" s="1"/>
  <c r="N209" i="5"/>
  <c r="AJ210" i="6" l="1"/>
  <c r="AI210" i="6" a="1"/>
  <c r="AI210" i="6" s="1"/>
  <c r="AK210" i="6" s="1"/>
  <c r="AB209" i="6"/>
  <c r="AA209" i="6"/>
  <c r="X212" i="6"/>
  <c r="Y212" i="6"/>
  <c r="AH211" i="6"/>
  <c r="AM208" i="6"/>
  <c r="AN208" i="6"/>
  <c r="M211" i="5"/>
  <c r="L211" i="5"/>
  <c r="O209" i="5"/>
  <c r="P209" i="5"/>
  <c r="AL209" i="6"/>
  <c r="AG212" i="6"/>
  <c r="Z210" i="6"/>
  <c r="U213" i="6"/>
  <c r="V213" i="6" s="1"/>
  <c r="W213" i="6" s="1" a="1"/>
  <c r="W213" i="6" s="1"/>
  <c r="O209" i="6"/>
  <c r="P209" i="6"/>
  <c r="J212" i="6"/>
  <c r="K212" i="6" s="1" a="1"/>
  <c r="K212" i="6" s="1"/>
  <c r="I213" i="6"/>
  <c r="M211" i="6"/>
  <c r="L211" i="6"/>
  <c r="N210" i="6"/>
  <c r="N210" i="5"/>
  <c r="I212" i="5"/>
  <c r="J212" i="5" s="1"/>
  <c r="K212" i="5" s="1" a="1"/>
  <c r="K212" i="5" s="1"/>
  <c r="AJ211" i="6" l="1"/>
  <c r="AI211" i="6" a="1"/>
  <c r="AI211" i="6" s="1"/>
  <c r="AK211" i="6" s="1"/>
  <c r="X213" i="6"/>
  <c r="Y213" i="6"/>
  <c r="P210" i="5"/>
  <c r="O210" i="5"/>
  <c r="AB210" i="6"/>
  <c r="AA210" i="6"/>
  <c r="AH212" i="6"/>
  <c r="AM209" i="6"/>
  <c r="AN209" i="6"/>
  <c r="M212" i="5"/>
  <c r="L212" i="5"/>
  <c r="AG213" i="6"/>
  <c r="AL210" i="6"/>
  <c r="Z211" i="6"/>
  <c r="U214" i="6"/>
  <c r="V214" i="6" s="1"/>
  <c r="W214" i="6" s="1" a="1"/>
  <c r="W214" i="6" s="1"/>
  <c r="Z212" i="6"/>
  <c r="O210" i="6"/>
  <c r="P210" i="6"/>
  <c r="N211" i="6"/>
  <c r="J213" i="6"/>
  <c r="K213" i="6" s="1" a="1"/>
  <c r="K213" i="6" s="1"/>
  <c r="I214" i="6"/>
  <c r="M212" i="6"/>
  <c r="L212" i="6"/>
  <c r="N211" i="5"/>
  <c r="I213" i="5"/>
  <c r="J213" i="5" s="1"/>
  <c r="K213" i="5" s="1" a="1"/>
  <c r="K213" i="5" s="1"/>
  <c r="AJ212" i="6" l="1"/>
  <c r="AI212" i="6" a="1"/>
  <c r="AI212" i="6" s="1"/>
  <c r="AK212" i="6" s="1"/>
  <c r="AB211" i="6"/>
  <c r="AA211" i="6"/>
  <c r="AN210" i="6"/>
  <c r="AM210" i="6"/>
  <c r="AH213" i="6"/>
  <c r="X214" i="6"/>
  <c r="Y214" i="6"/>
  <c r="M213" i="5"/>
  <c r="L213" i="5"/>
  <c r="O211" i="5"/>
  <c r="P211" i="5"/>
  <c r="AB212" i="6"/>
  <c r="AA212" i="6"/>
  <c r="AL211" i="6"/>
  <c r="AG214" i="6"/>
  <c r="U215" i="6"/>
  <c r="V215" i="6" s="1"/>
  <c r="W215" i="6" s="1" a="1"/>
  <c r="W215" i="6" s="1"/>
  <c r="Z213" i="6"/>
  <c r="O211" i="6"/>
  <c r="P211" i="6"/>
  <c r="J214" i="6"/>
  <c r="K214" i="6" s="1" a="1"/>
  <c r="K214" i="6" s="1"/>
  <c r="I215" i="6"/>
  <c r="N212" i="6"/>
  <c r="M213" i="6"/>
  <c r="L213" i="6"/>
  <c r="N212" i="5"/>
  <c r="I214" i="5"/>
  <c r="J214" i="5" s="1"/>
  <c r="K214" i="5" s="1" a="1"/>
  <c r="K214" i="5" s="1"/>
  <c r="AJ213" i="6" l="1"/>
  <c r="AI213" i="6" a="1"/>
  <c r="AI213" i="6" s="1"/>
  <c r="AK213" i="6" s="1"/>
  <c r="L214" i="5"/>
  <c r="M214" i="5"/>
  <c r="AH214" i="6"/>
  <c r="AN211" i="6"/>
  <c r="AM211" i="6"/>
  <c r="O212" i="5"/>
  <c r="P212" i="5"/>
  <c r="AB213" i="6"/>
  <c r="AA213" i="6"/>
  <c r="Y215" i="6"/>
  <c r="X215" i="6"/>
  <c r="AL212" i="6"/>
  <c r="AG215" i="6"/>
  <c r="U216" i="6"/>
  <c r="V216" i="6" s="1"/>
  <c r="W216" i="6" s="1" a="1"/>
  <c r="W216" i="6" s="1"/>
  <c r="O212" i="6"/>
  <c r="P212" i="6"/>
  <c r="N213" i="6"/>
  <c r="J215" i="6"/>
  <c r="K215" i="6" s="1" a="1"/>
  <c r="K215" i="6" s="1"/>
  <c r="I216" i="6"/>
  <c r="M214" i="6"/>
  <c r="L214" i="6"/>
  <c r="N213" i="5"/>
  <c r="I215" i="5"/>
  <c r="J215" i="5" s="1"/>
  <c r="K215" i="5" s="1" a="1"/>
  <c r="K215" i="5" s="1"/>
  <c r="AJ214" i="6" l="1"/>
  <c r="AI214" i="6" a="1"/>
  <c r="AI214" i="6" s="1"/>
  <c r="AK214" i="6" s="1"/>
  <c r="M215" i="5"/>
  <c r="L215" i="5"/>
  <c r="Y216" i="6"/>
  <c r="X216" i="6"/>
  <c r="AH215" i="6"/>
  <c r="AN212" i="6"/>
  <c r="AM212" i="6"/>
  <c r="P213" i="5"/>
  <c r="O213" i="5"/>
  <c r="AL213" i="6"/>
  <c r="AG216" i="6"/>
  <c r="Z214" i="6"/>
  <c r="U217" i="6"/>
  <c r="V217" i="6" s="1"/>
  <c r="W217" i="6" s="1" a="1"/>
  <c r="W217" i="6" s="1"/>
  <c r="P213" i="6"/>
  <c r="O213" i="6"/>
  <c r="M215" i="6"/>
  <c r="L215" i="6"/>
  <c r="N214" i="6"/>
  <c r="J216" i="6"/>
  <c r="K216" i="6" s="1" a="1"/>
  <c r="K216" i="6" s="1"/>
  <c r="I217" i="6"/>
  <c r="N214" i="5"/>
  <c r="I216" i="5"/>
  <c r="J216" i="5" s="1"/>
  <c r="K216" i="5" s="1" a="1"/>
  <c r="K216" i="5" s="1"/>
  <c r="AJ215" i="6" l="1"/>
  <c r="AI215" i="6" a="1"/>
  <c r="AI215" i="6" s="1"/>
  <c r="AK215" i="6" s="1"/>
  <c r="Y217" i="6"/>
  <c r="X217" i="6"/>
  <c r="M216" i="5"/>
  <c r="L216" i="5"/>
  <c r="O214" i="5"/>
  <c r="P214" i="5"/>
  <c r="AB214" i="6"/>
  <c r="AA214" i="6"/>
  <c r="AH216" i="6"/>
  <c r="AN213" i="6"/>
  <c r="AM213" i="6"/>
  <c r="AL214" i="6"/>
  <c r="AG217" i="6"/>
  <c r="Z215" i="6"/>
  <c r="U218" i="6"/>
  <c r="V218" i="6" s="1"/>
  <c r="W218" i="6" s="1" a="1"/>
  <c r="W218" i="6" s="1"/>
  <c r="P214" i="6"/>
  <c r="O214" i="6"/>
  <c r="J217" i="6"/>
  <c r="K217" i="6" s="1" a="1"/>
  <c r="K217" i="6" s="1"/>
  <c r="I218" i="6"/>
  <c r="M216" i="6"/>
  <c r="L216" i="6"/>
  <c r="N215" i="6"/>
  <c r="N215" i="5"/>
  <c r="I217" i="5"/>
  <c r="J217" i="5" s="1"/>
  <c r="K217" i="5" s="1" a="1"/>
  <c r="K217" i="5" s="1"/>
  <c r="AJ216" i="6" l="1"/>
  <c r="AI216" i="6" a="1"/>
  <c r="AI216" i="6" s="1"/>
  <c r="AK216" i="6" s="1"/>
  <c r="Y218" i="6"/>
  <c r="X218" i="6"/>
  <c r="AB215" i="6"/>
  <c r="AA215" i="6"/>
  <c r="O215" i="5"/>
  <c r="P215" i="5"/>
  <c r="AH217" i="6"/>
  <c r="AN214" i="6"/>
  <c r="AM214" i="6"/>
  <c r="M217" i="5"/>
  <c r="L217" i="5"/>
  <c r="AL215" i="6"/>
  <c r="AG218" i="6"/>
  <c r="U219" i="6"/>
  <c r="V219" i="6" s="1"/>
  <c r="W219" i="6" s="1" a="1"/>
  <c r="W219" i="6" s="1"/>
  <c r="Z216" i="6"/>
  <c r="P215" i="6"/>
  <c r="O215" i="6"/>
  <c r="N216" i="6"/>
  <c r="J218" i="6"/>
  <c r="K218" i="6" s="1" a="1"/>
  <c r="K218" i="6" s="1"/>
  <c r="I219" i="6"/>
  <c r="M217" i="6"/>
  <c r="L217" i="6"/>
  <c r="I218" i="5"/>
  <c r="J218" i="5" s="1"/>
  <c r="K218" i="5" s="1" a="1"/>
  <c r="K218" i="5" s="1"/>
  <c r="N216" i="5"/>
  <c r="AJ217" i="6" l="1"/>
  <c r="AI217" i="6" a="1"/>
  <c r="AI217" i="6" s="1"/>
  <c r="AK217" i="6" s="1"/>
  <c r="AB216" i="6"/>
  <c r="AA216" i="6"/>
  <c r="AH218" i="6"/>
  <c r="AN215" i="6"/>
  <c r="AM215" i="6"/>
  <c r="M218" i="5"/>
  <c r="L218" i="5"/>
  <c r="X219" i="6"/>
  <c r="Y219" i="6"/>
  <c r="P216" i="5"/>
  <c r="O216" i="5"/>
  <c r="AG219" i="6"/>
  <c r="AL216" i="6"/>
  <c r="Z217" i="6"/>
  <c r="U220" i="6"/>
  <c r="V220" i="6" s="1"/>
  <c r="W220" i="6" s="1" a="1"/>
  <c r="W220" i="6" s="1"/>
  <c r="O216" i="6"/>
  <c r="P216" i="6"/>
  <c r="M218" i="6"/>
  <c r="L218" i="6"/>
  <c r="N217" i="6"/>
  <c r="J219" i="6"/>
  <c r="K219" i="6" s="1" a="1"/>
  <c r="K219" i="6" s="1"/>
  <c r="I220" i="6"/>
  <c r="I219" i="5"/>
  <c r="J219" i="5" s="1"/>
  <c r="K219" i="5" s="1" a="1"/>
  <c r="K219" i="5" s="1"/>
  <c r="N217" i="5"/>
  <c r="AJ218" i="6" l="1"/>
  <c r="AI218" i="6" a="1"/>
  <c r="AI218" i="6" s="1"/>
  <c r="AK218" i="6" s="1"/>
  <c r="M219" i="5"/>
  <c r="L219" i="5"/>
  <c r="AB217" i="6"/>
  <c r="AA217" i="6"/>
  <c r="AM216" i="6"/>
  <c r="AN216" i="6"/>
  <c r="AH219" i="6"/>
  <c r="Y220" i="6"/>
  <c r="X220" i="6"/>
  <c r="O217" i="5"/>
  <c r="P217" i="5"/>
  <c r="AL217" i="6"/>
  <c r="AG220" i="6"/>
  <c r="U221" i="6"/>
  <c r="V221" i="6" s="1"/>
  <c r="W221" i="6" s="1" a="1"/>
  <c r="W221" i="6" s="1"/>
  <c r="Z218" i="6"/>
  <c r="O217" i="6"/>
  <c r="P217" i="6"/>
  <c r="J220" i="6"/>
  <c r="K220" i="6" s="1" a="1"/>
  <c r="K220" i="6" s="1"/>
  <c r="I221" i="6"/>
  <c r="M219" i="6"/>
  <c r="L219" i="6"/>
  <c r="N218" i="6"/>
  <c r="N218" i="5"/>
  <c r="I220" i="5"/>
  <c r="J220" i="5" s="1"/>
  <c r="K220" i="5" s="1" a="1"/>
  <c r="K220" i="5" s="1"/>
  <c r="AJ219" i="6" l="1"/>
  <c r="AI219" i="6" a="1"/>
  <c r="AI219" i="6" s="1"/>
  <c r="AK219" i="6" s="1"/>
  <c r="X221" i="6"/>
  <c r="Y221" i="6"/>
  <c r="P218" i="5"/>
  <c r="O218" i="5"/>
  <c r="AH220" i="6"/>
  <c r="AM217" i="6"/>
  <c r="AN217" i="6"/>
  <c r="AB218" i="6"/>
  <c r="AA218" i="6"/>
  <c r="M220" i="5"/>
  <c r="L220" i="5"/>
  <c r="AL218" i="6"/>
  <c r="AG221" i="6"/>
  <c r="Z219" i="6"/>
  <c r="U222" i="6"/>
  <c r="V222" i="6" s="1"/>
  <c r="W222" i="6" s="1" a="1"/>
  <c r="W222" i="6" s="1"/>
  <c r="O218" i="6"/>
  <c r="P218" i="6"/>
  <c r="N219" i="6"/>
  <c r="J221" i="6"/>
  <c r="K221" i="6" s="1" a="1"/>
  <c r="K221" i="6" s="1"/>
  <c r="I222" i="6"/>
  <c r="M220" i="6"/>
  <c r="L220" i="6"/>
  <c r="I221" i="5"/>
  <c r="J221" i="5" s="1"/>
  <c r="K221" i="5" s="1" a="1"/>
  <c r="K221" i="5" s="1"/>
  <c r="N219" i="5"/>
  <c r="AJ220" i="6" l="1"/>
  <c r="AI220" i="6" a="1"/>
  <c r="AI220" i="6" s="1"/>
  <c r="AK220" i="6" s="1"/>
  <c r="Y222" i="6"/>
  <c r="X222" i="6"/>
  <c r="AB219" i="6"/>
  <c r="AA219" i="6"/>
  <c r="M221" i="5"/>
  <c r="L221" i="5"/>
  <c r="AH221" i="6"/>
  <c r="AN218" i="6"/>
  <c r="AM218" i="6"/>
  <c r="O219" i="5"/>
  <c r="P219" i="5"/>
  <c r="AL219" i="6"/>
  <c r="AG222" i="6"/>
  <c r="U223" i="6"/>
  <c r="V223" i="6" s="1"/>
  <c r="W223" i="6" s="1" a="1"/>
  <c r="W223" i="6" s="1"/>
  <c r="Z220" i="6"/>
  <c r="O219" i="6"/>
  <c r="P219" i="6"/>
  <c r="N220" i="6"/>
  <c r="J222" i="6"/>
  <c r="K222" i="6" s="1" a="1"/>
  <c r="K222" i="6" s="1"/>
  <c r="I223" i="6"/>
  <c r="M221" i="6"/>
  <c r="L221" i="6"/>
  <c r="I222" i="5"/>
  <c r="J222" i="5" s="1"/>
  <c r="K222" i="5" s="1" a="1"/>
  <c r="K222" i="5" s="1"/>
  <c r="N220" i="5"/>
  <c r="AJ221" i="6" l="1"/>
  <c r="AI221" i="6" a="1"/>
  <c r="AI221" i="6" s="1"/>
  <c r="AK221" i="6" s="1"/>
  <c r="AA220" i="6"/>
  <c r="AB220" i="6"/>
  <c r="L222" i="5"/>
  <c r="M222" i="5"/>
  <c r="Y223" i="6"/>
  <c r="X223" i="6"/>
  <c r="AH222" i="6"/>
  <c r="AN219" i="6"/>
  <c r="AM219" i="6"/>
  <c r="O220" i="5"/>
  <c r="P220" i="5"/>
  <c r="AL220" i="6"/>
  <c r="AG223" i="6"/>
  <c r="Z221" i="6"/>
  <c r="U224" i="6"/>
  <c r="V224" i="6" s="1"/>
  <c r="W224" i="6" s="1" a="1"/>
  <c r="W224" i="6" s="1"/>
  <c r="Z222" i="6"/>
  <c r="O220" i="6"/>
  <c r="P220" i="6"/>
  <c r="N221" i="6"/>
  <c r="M222" i="6"/>
  <c r="L222" i="6"/>
  <c r="J223" i="6"/>
  <c r="K223" i="6" s="1" a="1"/>
  <c r="K223" i="6" s="1"/>
  <c r="I224" i="6"/>
  <c r="I223" i="5"/>
  <c r="J223" i="5" s="1"/>
  <c r="K223" i="5" s="1" a="1"/>
  <c r="K223" i="5" s="1"/>
  <c r="N221" i="5"/>
  <c r="AJ222" i="6" l="1"/>
  <c r="AI222" i="6" a="1"/>
  <c r="AI222" i="6" s="1"/>
  <c r="AK222" i="6" s="1"/>
  <c r="X224" i="6"/>
  <c r="Y224" i="6"/>
  <c r="AH223" i="6"/>
  <c r="AN220" i="6"/>
  <c r="AM220" i="6"/>
  <c r="P221" i="5"/>
  <c r="O221" i="5"/>
  <c r="AA221" i="6"/>
  <c r="AB221" i="6"/>
  <c r="M223" i="5"/>
  <c r="L223" i="5"/>
  <c r="AB222" i="6"/>
  <c r="AA222" i="6"/>
  <c r="AL221" i="6"/>
  <c r="AG224" i="6"/>
  <c r="U225" i="6"/>
  <c r="V225" i="6" s="1"/>
  <c r="W225" i="6" s="1" a="1"/>
  <c r="W225" i="6" s="1"/>
  <c r="P221" i="6"/>
  <c r="O221" i="6"/>
  <c r="M223" i="6"/>
  <c r="L223" i="6"/>
  <c r="N222" i="6"/>
  <c r="J224" i="6"/>
  <c r="K224" i="6" s="1" a="1"/>
  <c r="K224" i="6" s="1"/>
  <c r="I225" i="6"/>
  <c r="I224" i="5"/>
  <c r="J224" i="5" s="1"/>
  <c r="K224" i="5" s="1" a="1"/>
  <c r="K224" i="5" s="1"/>
  <c r="AJ223" i="6" l="1"/>
  <c r="AI223" i="6" a="1"/>
  <c r="AI223" i="6" s="1"/>
  <c r="AK223" i="6" s="1"/>
  <c r="AH224" i="6"/>
  <c r="AN221" i="6"/>
  <c r="AM221" i="6"/>
  <c r="M224" i="5"/>
  <c r="L224" i="5"/>
  <c r="Y225" i="6"/>
  <c r="X225" i="6"/>
  <c r="AL222" i="6"/>
  <c r="AG225" i="6"/>
  <c r="Z223" i="6"/>
  <c r="U226" i="6"/>
  <c r="V226" i="6" s="1"/>
  <c r="W226" i="6" s="1" a="1"/>
  <c r="W226" i="6" s="1"/>
  <c r="P222" i="6"/>
  <c r="O222" i="6"/>
  <c r="M224" i="6"/>
  <c r="L224" i="6"/>
  <c r="J225" i="6"/>
  <c r="K225" i="6" s="1" a="1"/>
  <c r="K225" i="6" s="1"/>
  <c r="I226" i="6"/>
  <c r="N223" i="6"/>
  <c r="N222" i="5"/>
  <c r="I225" i="5"/>
  <c r="J225" i="5" s="1"/>
  <c r="K225" i="5" s="1" a="1"/>
  <c r="K225" i="5" s="1"/>
  <c r="N223" i="5"/>
  <c r="AJ224" i="6" l="1"/>
  <c r="AI224" i="6" a="1"/>
  <c r="AI224" i="6" s="1"/>
  <c r="AK224" i="6" s="1"/>
  <c r="O223" i="5"/>
  <c r="P223" i="5"/>
  <c r="X226" i="6"/>
  <c r="Y226" i="6"/>
  <c r="M225" i="5"/>
  <c r="L225" i="5"/>
  <c r="O222" i="5"/>
  <c r="P222" i="5"/>
  <c r="AB223" i="6"/>
  <c r="AA223" i="6"/>
  <c r="AH225" i="6"/>
  <c r="AN222" i="6"/>
  <c r="AM222" i="6"/>
  <c r="AG226" i="6"/>
  <c r="AL223" i="6"/>
  <c r="U227" i="6"/>
  <c r="V227" i="6" s="1"/>
  <c r="W227" i="6" s="1" a="1"/>
  <c r="W227" i="6" s="1"/>
  <c r="Z225" i="6"/>
  <c r="Z224" i="6"/>
  <c r="P223" i="6"/>
  <c r="O223" i="6"/>
  <c r="J226" i="6"/>
  <c r="K226" i="6" s="1" a="1"/>
  <c r="K226" i="6" s="1"/>
  <c r="I227" i="6"/>
  <c r="M225" i="6"/>
  <c r="L225" i="6"/>
  <c r="N224" i="6"/>
  <c r="I226" i="5"/>
  <c r="J226" i="5" s="1"/>
  <c r="K226" i="5" s="1" a="1"/>
  <c r="K226" i="5" s="1"/>
  <c r="AJ225" i="6" l="1"/>
  <c r="AI225" i="6" a="1"/>
  <c r="AI225" i="6" s="1"/>
  <c r="AK225" i="6" s="1"/>
  <c r="AN223" i="6"/>
  <c r="AM223" i="6"/>
  <c r="AH226" i="6"/>
  <c r="M226" i="5"/>
  <c r="L226" i="5"/>
  <c r="AB224" i="6"/>
  <c r="AA224" i="6"/>
  <c r="AB225" i="6"/>
  <c r="AA225" i="6"/>
  <c r="X227" i="6"/>
  <c r="Y227" i="6"/>
  <c r="AG227" i="6"/>
  <c r="AL224" i="6"/>
  <c r="U228" i="6"/>
  <c r="V228" i="6" s="1"/>
  <c r="W228" i="6" s="1" a="1"/>
  <c r="W228" i="6" s="1"/>
  <c r="O224" i="6"/>
  <c r="P224" i="6"/>
  <c r="N225" i="6"/>
  <c r="J227" i="6"/>
  <c r="K227" i="6" s="1" a="1"/>
  <c r="K227" i="6" s="1"/>
  <c r="I228" i="6"/>
  <c r="M226" i="6"/>
  <c r="L226" i="6"/>
  <c r="N225" i="5"/>
  <c r="N224" i="5"/>
  <c r="I227" i="5"/>
  <c r="J227" i="5" s="1"/>
  <c r="K227" i="5" s="1" a="1"/>
  <c r="K227" i="5" s="1"/>
  <c r="AJ226" i="6" l="1"/>
  <c r="AI226" i="6" a="1"/>
  <c r="AI226" i="6" s="1"/>
  <c r="AK226" i="6" s="1"/>
  <c r="AM224" i="6"/>
  <c r="AN224" i="6"/>
  <c r="P224" i="5"/>
  <c r="O224" i="5"/>
  <c r="Y228" i="6"/>
  <c r="X228" i="6"/>
  <c r="O225" i="5"/>
  <c r="P225" i="5"/>
  <c r="AH227" i="6"/>
  <c r="M227" i="5"/>
  <c r="L227" i="5"/>
  <c r="AL225" i="6"/>
  <c r="AG228" i="6"/>
  <c r="Z226" i="6"/>
  <c r="U229" i="6"/>
  <c r="V229" i="6" s="1"/>
  <c r="W229" i="6" s="1" a="1"/>
  <c r="W229" i="6" s="1"/>
  <c r="O225" i="6"/>
  <c r="P225" i="6"/>
  <c r="M227" i="6"/>
  <c r="L227" i="6"/>
  <c r="N226" i="6"/>
  <c r="J228" i="6"/>
  <c r="K228" i="6" s="1" a="1"/>
  <c r="K228" i="6" s="1"/>
  <c r="I229" i="6"/>
  <c r="I228" i="5"/>
  <c r="J228" i="5" s="1"/>
  <c r="K228" i="5" s="1" a="1"/>
  <c r="K228" i="5" s="1"/>
  <c r="AJ227" i="6" l="1"/>
  <c r="AI227" i="6" a="1"/>
  <c r="AI227" i="6" s="1"/>
  <c r="AK227" i="6" s="1"/>
  <c r="X229" i="6"/>
  <c r="Y229" i="6"/>
  <c r="AB226" i="6"/>
  <c r="AA226" i="6"/>
  <c r="M228" i="5"/>
  <c r="L228" i="5"/>
  <c r="AH228" i="6"/>
  <c r="AM225" i="6"/>
  <c r="AN225" i="6"/>
  <c r="AL226" i="6"/>
  <c r="AG229" i="6"/>
  <c r="Z227" i="6"/>
  <c r="U230" i="6"/>
  <c r="V230" i="6" s="1"/>
  <c r="W230" i="6" s="1" a="1"/>
  <c r="W230" i="6" s="1"/>
  <c r="O226" i="6"/>
  <c r="P226" i="6"/>
  <c r="M228" i="6"/>
  <c r="L228" i="6"/>
  <c r="J229" i="6"/>
  <c r="K229" i="6" s="1" a="1"/>
  <c r="K229" i="6" s="1"/>
  <c r="I230" i="6"/>
  <c r="N227" i="6"/>
  <c r="I229" i="5"/>
  <c r="J229" i="5" s="1"/>
  <c r="K229" i="5" s="1" a="1"/>
  <c r="K229" i="5" s="1"/>
  <c r="N227" i="5"/>
  <c r="N226" i="5"/>
  <c r="AJ228" i="6" l="1"/>
  <c r="AI228" i="6" a="1"/>
  <c r="AI228" i="6" s="1"/>
  <c r="AK228" i="6" s="1"/>
  <c r="X230" i="6"/>
  <c r="Y230" i="6"/>
  <c r="AB227" i="6"/>
  <c r="AA227" i="6"/>
  <c r="AH229" i="6"/>
  <c r="AN226" i="6"/>
  <c r="AM226" i="6"/>
  <c r="P226" i="5"/>
  <c r="O226" i="5"/>
  <c r="O227" i="5"/>
  <c r="P227" i="5"/>
  <c r="M229" i="5"/>
  <c r="L229" i="5"/>
  <c r="AL227" i="6"/>
  <c r="AG230" i="6"/>
  <c r="U231" i="6"/>
  <c r="V231" i="6" s="1"/>
  <c r="W231" i="6" s="1" a="1"/>
  <c r="W231" i="6" s="1"/>
  <c r="Z228" i="6"/>
  <c r="O227" i="6"/>
  <c r="P227" i="6"/>
  <c r="M229" i="6"/>
  <c r="L229" i="6"/>
  <c r="J230" i="6"/>
  <c r="K230" i="6" s="1" a="1"/>
  <c r="K230" i="6" s="1"/>
  <c r="I231" i="6"/>
  <c r="N228" i="6"/>
  <c r="I230" i="5"/>
  <c r="J230" i="5" s="1"/>
  <c r="K230" i="5" s="1" a="1"/>
  <c r="K230" i="5" s="1"/>
  <c r="AJ229" i="6" l="1"/>
  <c r="AI229" i="6" a="1"/>
  <c r="AI229" i="6" s="1"/>
  <c r="AK229" i="6" s="1"/>
  <c r="AH230" i="6"/>
  <c r="AN227" i="6"/>
  <c r="AM227" i="6"/>
  <c r="L230" i="5"/>
  <c r="M230" i="5"/>
  <c r="AA228" i="6"/>
  <c r="AB228" i="6"/>
  <c r="Y231" i="6"/>
  <c r="X231" i="6"/>
  <c r="AL228" i="6"/>
  <c r="AG231" i="6"/>
  <c r="Z229" i="6"/>
  <c r="U232" i="6"/>
  <c r="V232" i="6" s="1"/>
  <c r="W232" i="6" s="1" a="1"/>
  <c r="W232" i="6" s="1"/>
  <c r="O228" i="6"/>
  <c r="P228" i="6"/>
  <c r="M230" i="6"/>
  <c r="L230" i="6"/>
  <c r="J231" i="6"/>
  <c r="K231" i="6" s="1" a="1"/>
  <c r="K231" i="6" s="1"/>
  <c r="I232" i="6"/>
  <c r="N229" i="6"/>
  <c r="N228" i="5"/>
  <c r="I231" i="5"/>
  <c r="J231" i="5" s="1"/>
  <c r="K231" i="5" s="1" a="1"/>
  <c r="K231" i="5" s="1"/>
  <c r="N229" i="5"/>
  <c r="AJ230" i="6" l="1"/>
  <c r="AI230" i="6" a="1"/>
  <c r="AI230" i="6" s="1"/>
  <c r="AK230" i="6" s="1"/>
  <c r="P229" i="5"/>
  <c r="O229" i="5"/>
  <c r="M231" i="5"/>
  <c r="L231" i="5"/>
  <c r="O228" i="5"/>
  <c r="P228" i="5"/>
  <c r="X232" i="6"/>
  <c r="Y232" i="6"/>
  <c r="AB229" i="6"/>
  <c r="AA229" i="6"/>
  <c r="AH231" i="6"/>
  <c r="AN228" i="6"/>
  <c r="AM228" i="6"/>
  <c r="AL229" i="6"/>
  <c r="AG232" i="6"/>
  <c r="U233" i="6"/>
  <c r="V233" i="6" s="1"/>
  <c r="W233" i="6" s="1" a="1"/>
  <c r="W233" i="6" s="1"/>
  <c r="Z230" i="6"/>
  <c r="P229" i="6"/>
  <c r="O229" i="6"/>
  <c r="J232" i="6"/>
  <c r="K232" i="6" s="1" a="1"/>
  <c r="K232" i="6" s="1"/>
  <c r="I233" i="6"/>
  <c r="M231" i="6"/>
  <c r="L231" i="6"/>
  <c r="N230" i="6"/>
  <c r="I232" i="5"/>
  <c r="J232" i="5" s="1"/>
  <c r="K232" i="5" s="1" a="1"/>
  <c r="K232" i="5" s="1"/>
  <c r="AJ231" i="6" l="1"/>
  <c r="AI231" i="6" a="1"/>
  <c r="AI231" i="6" s="1"/>
  <c r="AK231" i="6" s="1"/>
  <c r="AH232" i="6"/>
  <c r="AN229" i="6"/>
  <c r="AM229" i="6"/>
  <c r="M232" i="5"/>
  <c r="L232" i="5"/>
  <c r="AB230" i="6"/>
  <c r="AA230" i="6"/>
  <c r="Y233" i="6"/>
  <c r="X233" i="6"/>
  <c r="AG233" i="6"/>
  <c r="AL230" i="6"/>
  <c r="Z231" i="6"/>
  <c r="U234" i="6"/>
  <c r="V234" i="6" s="1"/>
  <c r="W234" i="6" s="1" a="1"/>
  <c r="W234" i="6" s="1"/>
  <c r="P230" i="6"/>
  <c r="O230" i="6"/>
  <c r="J233" i="6"/>
  <c r="K233" i="6" s="1" a="1"/>
  <c r="K233" i="6" s="1"/>
  <c r="I234" i="6"/>
  <c r="M232" i="6"/>
  <c r="L232" i="6"/>
  <c r="N231" i="6"/>
  <c r="I233" i="5"/>
  <c r="J233" i="5" s="1"/>
  <c r="K233" i="5" s="1" a="1"/>
  <c r="K233" i="5" s="1"/>
  <c r="N230" i="5"/>
  <c r="AJ232" i="6" l="1"/>
  <c r="AI232" i="6" a="1"/>
  <c r="AI232" i="6" s="1"/>
  <c r="AK232" i="6" s="1"/>
  <c r="O230" i="5"/>
  <c r="P230" i="5"/>
  <c r="Y234" i="6"/>
  <c r="X234" i="6"/>
  <c r="AB231" i="6"/>
  <c r="AA231" i="6"/>
  <c r="M233" i="5"/>
  <c r="L233" i="5"/>
  <c r="AN230" i="6"/>
  <c r="AM230" i="6"/>
  <c r="AH233" i="6"/>
  <c r="AL231" i="6"/>
  <c r="AG234" i="6"/>
  <c r="Z232" i="6"/>
  <c r="U235" i="6"/>
  <c r="V235" i="6" s="1"/>
  <c r="W235" i="6" s="1" a="1"/>
  <c r="W235" i="6" s="1"/>
  <c r="Z233" i="6"/>
  <c r="P231" i="6"/>
  <c r="O231" i="6"/>
  <c r="N232" i="6"/>
  <c r="J234" i="6"/>
  <c r="K234" i="6" s="1" a="1"/>
  <c r="K234" i="6" s="1"/>
  <c r="I235" i="6"/>
  <c r="M233" i="6"/>
  <c r="L233" i="6"/>
  <c r="N231" i="5"/>
  <c r="I234" i="5"/>
  <c r="J234" i="5" s="1"/>
  <c r="K234" i="5" s="1" a="1"/>
  <c r="K234" i="5" s="1"/>
  <c r="AJ233" i="6" l="1"/>
  <c r="AI233" i="6" a="1"/>
  <c r="AI233" i="6" s="1"/>
  <c r="AK233" i="6" s="1"/>
  <c r="AH234" i="6"/>
  <c r="AN231" i="6"/>
  <c r="AM231" i="6"/>
  <c r="AB232" i="6"/>
  <c r="AA232" i="6"/>
  <c r="X235" i="6"/>
  <c r="Y235" i="6"/>
  <c r="M234" i="5"/>
  <c r="L234" i="5"/>
  <c r="O231" i="5"/>
  <c r="P231" i="5"/>
  <c r="AB233" i="6"/>
  <c r="AA233" i="6"/>
  <c r="AL232" i="6"/>
  <c r="AG235" i="6"/>
  <c r="U236" i="6"/>
  <c r="V236" i="6" s="1"/>
  <c r="W236" i="6" s="1" a="1"/>
  <c r="W236" i="6" s="1"/>
  <c r="Z234" i="6"/>
  <c r="O232" i="6"/>
  <c r="P232" i="6"/>
  <c r="J235" i="6"/>
  <c r="K235" i="6" s="1" a="1"/>
  <c r="K235" i="6" s="1"/>
  <c r="I236" i="6"/>
  <c r="N233" i="6"/>
  <c r="M234" i="6"/>
  <c r="L234" i="6"/>
  <c r="N232" i="5"/>
  <c r="I235" i="5"/>
  <c r="J235" i="5" s="1"/>
  <c r="K235" i="5" s="1" a="1"/>
  <c r="K235" i="5" s="1"/>
  <c r="N233" i="5"/>
  <c r="AJ234" i="6" l="1"/>
  <c r="AI234" i="6" a="1"/>
  <c r="AI234" i="6" s="1"/>
  <c r="AK234" i="6" s="1"/>
  <c r="AB234" i="6"/>
  <c r="AA234" i="6"/>
  <c r="AH235" i="6"/>
  <c r="AM232" i="6"/>
  <c r="AN232" i="6"/>
  <c r="P232" i="5"/>
  <c r="O232" i="5"/>
  <c r="O233" i="5"/>
  <c r="P233" i="5"/>
  <c r="M235" i="5"/>
  <c r="L235" i="5"/>
  <c r="X236" i="6"/>
  <c r="Y236" i="6"/>
  <c r="AG236" i="6"/>
  <c r="AL233" i="6"/>
  <c r="U237" i="6"/>
  <c r="V237" i="6" s="1"/>
  <c r="W237" i="6" s="1" a="1"/>
  <c r="W237" i="6" s="1"/>
  <c r="O233" i="6"/>
  <c r="P233" i="6"/>
  <c r="N234" i="6"/>
  <c r="J236" i="6"/>
  <c r="K236" i="6" s="1" a="1"/>
  <c r="K236" i="6" s="1"/>
  <c r="I237" i="6"/>
  <c r="M235" i="6"/>
  <c r="L235" i="6"/>
  <c r="N234" i="5"/>
  <c r="I236" i="5"/>
  <c r="J236" i="5" s="1"/>
  <c r="K236" i="5" s="1" a="1"/>
  <c r="K236" i="5" s="1"/>
  <c r="AJ235" i="6" l="1"/>
  <c r="AI235" i="6" a="1"/>
  <c r="AI235" i="6" s="1"/>
  <c r="AK235" i="6" s="1"/>
  <c r="AM233" i="6"/>
  <c r="AN233" i="6"/>
  <c r="AH236" i="6"/>
  <c r="M236" i="5"/>
  <c r="L236" i="5"/>
  <c r="P234" i="5"/>
  <c r="O234" i="5"/>
  <c r="X237" i="6"/>
  <c r="Y237" i="6"/>
  <c r="AL234" i="6"/>
  <c r="AG237" i="6"/>
  <c r="Z235" i="6"/>
  <c r="U238" i="6"/>
  <c r="O234" i="6"/>
  <c r="P234" i="6"/>
  <c r="N235" i="6"/>
  <c r="J237" i="6"/>
  <c r="K237" i="6" s="1" a="1"/>
  <c r="K237" i="6" s="1"/>
  <c r="I238" i="6"/>
  <c r="M236" i="6"/>
  <c r="L236" i="6"/>
  <c r="I237" i="5"/>
  <c r="J237" i="5" s="1"/>
  <c r="K237" i="5" s="1" a="1"/>
  <c r="K237" i="5" s="1"/>
  <c r="N235" i="5"/>
  <c r="AJ236" i="6" l="1"/>
  <c r="AI236" i="6" a="1"/>
  <c r="AI236" i="6" s="1"/>
  <c r="AK236" i="6" s="1"/>
  <c r="M237" i="5"/>
  <c r="L237" i="5"/>
  <c r="V238" i="6"/>
  <c r="W238" i="6" s="1" a="1"/>
  <c r="W238" i="6" s="1"/>
  <c r="U239" i="6"/>
  <c r="V239" i="6" s="1"/>
  <c r="W239" i="6" s="1" a="1"/>
  <c r="W239" i="6" s="1"/>
  <c r="O235" i="5"/>
  <c r="P235" i="5"/>
  <c r="AN234" i="6"/>
  <c r="AM234" i="6"/>
  <c r="AB235" i="6"/>
  <c r="AA235" i="6"/>
  <c r="AH237" i="6"/>
  <c r="AL235" i="6"/>
  <c r="AG238" i="6"/>
  <c r="Z236" i="6"/>
  <c r="O235" i="6"/>
  <c r="P235" i="6"/>
  <c r="N236" i="6"/>
  <c r="J238" i="6"/>
  <c r="K238" i="6" s="1" a="1"/>
  <c r="K238" i="6" s="1"/>
  <c r="I239" i="6"/>
  <c r="M237" i="6"/>
  <c r="L237" i="6"/>
  <c r="I238" i="5"/>
  <c r="J238" i="5" s="1"/>
  <c r="K238" i="5" s="1" a="1"/>
  <c r="K238" i="5" s="1"/>
  <c r="AJ237" i="6" l="1"/>
  <c r="AI237" i="6" a="1"/>
  <c r="AI237" i="6" s="1"/>
  <c r="AK237" i="6" s="1"/>
  <c r="L238" i="5"/>
  <c r="M238" i="5"/>
  <c r="AB236" i="6"/>
  <c r="AA236" i="6"/>
  <c r="AH238" i="6"/>
  <c r="AN235" i="6"/>
  <c r="AM235" i="6"/>
  <c r="Y239" i="6"/>
  <c r="X239" i="6"/>
  <c r="Y238" i="6"/>
  <c r="X238" i="6"/>
  <c r="AL236" i="6"/>
  <c r="AG239" i="6"/>
  <c r="Z237" i="6"/>
  <c r="U240" i="6"/>
  <c r="V240" i="6" s="1"/>
  <c r="W240" i="6" s="1" a="1"/>
  <c r="W240" i="6" s="1"/>
  <c r="O236" i="6"/>
  <c r="P236" i="6"/>
  <c r="J239" i="6"/>
  <c r="K239" i="6" s="1" a="1"/>
  <c r="K239" i="6" s="1"/>
  <c r="I240" i="6"/>
  <c r="M238" i="6"/>
  <c r="L238" i="6"/>
  <c r="N237" i="6"/>
  <c r="N237" i="5"/>
  <c r="N236" i="5"/>
  <c r="I239" i="5"/>
  <c r="J239" i="5" s="1"/>
  <c r="K239" i="5" s="1" a="1"/>
  <c r="K239" i="5" s="1"/>
  <c r="AJ238" i="6" l="1"/>
  <c r="AI238" i="6" a="1"/>
  <c r="AI238" i="6" s="1"/>
  <c r="AK238" i="6" s="1"/>
  <c r="X240" i="6"/>
  <c r="Y240" i="6"/>
  <c r="AA237" i="6"/>
  <c r="AB237" i="6"/>
  <c r="AN236" i="6"/>
  <c r="AM236" i="6"/>
  <c r="P237" i="5"/>
  <c r="O237" i="5"/>
  <c r="AH239" i="6"/>
  <c r="M239" i="5"/>
  <c r="L239" i="5"/>
  <c r="O236" i="5"/>
  <c r="P236" i="5"/>
  <c r="AG240" i="6"/>
  <c r="AL237" i="6"/>
  <c r="Z238" i="6"/>
  <c r="U241" i="6"/>
  <c r="V241" i="6" s="1"/>
  <c r="W241" i="6" s="1" a="1"/>
  <c r="W241" i="6" s="1"/>
  <c r="P237" i="6"/>
  <c r="O237" i="6"/>
  <c r="N238" i="6"/>
  <c r="J240" i="6"/>
  <c r="K240" i="6" s="1" a="1"/>
  <c r="K240" i="6" s="1"/>
  <c r="I241" i="6"/>
  <c r="M239" i="6"/>
  <c r="L239" i="6"/>
  <c r="I240" i="5"/>
  <c r="J240" i="5" s="1"/>
  <c r="K240" i="5" s="1" a="1"/>
  <c r="K240" i="5" s="1"/>
  <c r="N238" i="5"/>
  <c r="AJ239" i="6" l="1"/>
  <c r="AI239" i="6" a="1"/>
  <c r="AI239" i="6" s="1"/>
  <c r="AK239" i="6" s="1"/>
  <c r="M240" i="5"/>
  <c r="L240" i="5"/>
  <c r="AN237" i="6"/>
  <c r="AM237" i="6"/>
  <c r="Y241" i="6"/>
  <c r="X241" i="6"/>
  <c r="AH240" i="6"/>
  <c r="O238" i="5"/>
  <c r="P238" i="5"/>
  <c r="AB238" i="6"/>
  <c r="AA238" i="6"/>
  <c r="AL238" i="6"/>
  <c r="AG241" i="6"/>
  <c r="Z239" i="6"/>
  <c r="U242" i="6"/>
  <c r="V242" i="6" s="1"/>
  <c r="W242" i="6" s="1" a="1"/>
  <c r="W242" i="6" s="1"/>
  <c r="P238" i="6"/>
  <c r="O238" i="6"/>
  <c r="J241" i="6"/>
  <c r="K241" i="6" s="1" a="1"/>
  <c r="K241" i="6" s="1"/>
  <c r="I242" i="6"/>
  <c r="N239" i="6"/>
  <c r="M240" i="6"/>
  <c r="L240" i="6"/>
  <c r="I241" i="5"/>
  <c r="J241" i="5" s="1"/>
  <c r="K241" i="5" s="1" a="1"/>
  <c r="K241" i="5" s="1"/>
  <c r="AJ240" i="6" l="1"/>
  <c r="AI240" i="6" a="1"/>
  <c r="AI240" i="6" s="1"/>
  <c r="AK240" i="6" s="1"/>
  <c r="M241" i="5"/>
  <c r="L241" i="5"/>
  <c r="AB239" i="6"/>
  <c r="AA239" i="6"/>
  <c r="X242" i="6"/>
  <c r="Y242" i="6"/>
  <c r="AH241" i="6"/>
  <c r="AN238" i="6"/>
  <c r="AM238" i="6"/>
  <c r="AG242" i="6"/>
  <c r="AL239" i="6"/>
  <c r="Z240" i="6"/>
  <c r="U243" i="6"/>
  <c r="V243" i="6" s="1"/>
  <c r="W243" i="6" s="1" a="1"/>
  <c r="W243" i="6" s="1"/>
  <c r="P239" i="6"/>
  <c r="O239" i="6"/>
  <c r="N240" i="6"/>
  <c r="J242" i="6"/>
  <c r="K242" i="6" s="1" a="1"/>
  <c r="K242" i="6" s="1"/>
  <c r="I243" i="6"/>
  <c r="M241" i="6"/>
  <c r="L241" i="6"/>
  <c r="N239" i="5"/>
  <c r="I242" i="5"/>
  <c r="J242" i="5" s="1"/>
  <c r="K242" i="5" s="1" a="1"/>
  <c r="K242" i="5" s="1"/>
  <c r="AJ241" i="6" l="1"/>
  <c r="AI241" i="6" a="1"/>
  <c r="AI241" i="6" s="1"/>
  <c r="AK241" i="6" s="1"/>
  <c r="X243" i="6"/>
  <c r="Y243" i="6"/>
  <c r="AN239" i="6"/>
  <c r="AM239" i="6"/>
  <c r="AB240" i="6"/>
  <c r="AA240" i="6"/>
  <c r="AH242" i="6"/>
  <c r="M242" i="5"/>
  <c r="L242" i="5"/>
  <c r="O239" i="5"/>
  <c r="P239" i="5"/>
  <c r="AL240" i="6"/>
  <c r="AG243" i="6"/>
  <c r="Z241" i="6"/>
  <c r="U244" i="6"/>
  <c r="V244" i="6" s="1"/>
  <c r="W244" i="6" s="1" a="1"/>
  <c r="W244" i="6" s="1"/>
  <c r="O240" i="6"/>
  <c r="P240" i="6"/>
  <c r="J243" i="6"/>
  <c r="K243" i="6" s="1" a="1"/>
  <c r="K243" i="6" s="1"/>
  <c r="I244" i="6"/>
  <c r="N241" i="6"/>
  <c r="M242" i="6"/>
  <c r="L242" i="6"/>
  <c r="I243" i="5"/>
  <c r="J243" i="5" s="1"/>
  <c r="K243" i="5" s="1" a="1"/>
  <c r="K243" i="5" s="1"/>
  <c r="N241" i="5"/>
  <c r="N240" i="5"/>
  <c r="AJ242" i="6" l="1"/>
  <c r="AI242" i="6" a="1"/>
  <c r="AI242" i="6" s="1"/>
  <c r="AK242" i="6" s="1"/>
  <c r="X244" i="6"/>
  <c r="Y244" i="6"/>
  <c r="AB241" i="6"/>
  <c r="AA241" i="6"/>
  <c r="AM240" i="6"/>
  <c r="AN240" i="6"/>
  <c r="AH243" i="6"/>
  <c r="M243" i="5"/>
  <c r="L243" i="5"/>
  <c r="P240" i="5"/>
  <c r="O240" i="5"/>
  <c r="O241" i="5"/>
  <c r="P241" i="5"/>
  <c r="AL241" i="6"/>
  <c r="AG244" i="6"/>
  <c r="Z242" i="6"/>
  <c r="U245" i="6"/>
  <c r="V245" i="6" s="1"/>
  <c r="W245" i="6" s="1" a="1"/>
  <c r="W245" i="6" s="1"/>
  <c r="O241" i="6"/>
  <c r="P241" i="6"/>
  <c r="N242" i="6"/>
  <c r="J244" i="6"/>
  <c r="K244" i="6" s="1" a="1"/>
  <c r="K244" i="6" s="1"/>
  <c r="I245" i="6"/>
  <c r="M243" i="6"/>
  <c r="L243" i="6"/>
  <c r="I244" i="5"/>
  <c r="J244" i="5" s="1"/>
  <c r="K244" i="5" s="1" a="1"/>
  <c r="K244" i="5" s="1"/>
  <c r="N242" i="5"/>
  <c r="AJ243" i="6" l="1"/>
  <c r="AI243" i="6" a="1"/>
  <c r="AI243" i="6" s="1"/>
  <c r="AK243" i="6" s="1"/>
  <c r="AM241" i="6"/>
  <c r="AN241" i="6"/>
  <c r="X245" i="6"/>
  <c r="Y245" i="6"/>
  <c r="AH244" i="6"/>
  <c r="P242" i="5"/>
  <c r="O242" i="5"/>
  <c r="M244" i="5"/>
  <c r="L244" i="5"/>
  <c r="AB242" i="6"/>
  <c r="AA242" i="6"/>
  <c r="AL242" i="6"/>
  <c r="AG245" i="6"/>
  <c r="Z243" i="6"/>
  <c r="U246" i="6"/>
  <c r="V246" i="6" s="1"/>
  <c r="W246" i="6" s="1" a="1"/>
  <c r="W246" i="6" s="1"/>
  <c r="O242" i="6"/>
  <c r="P242" i="6"/>
  <c r="N243" i="6"/>
  <c r="J245" i="6"/>
  <c r="K245" i="6" s="1" a="1"/>
  <c r="K245" i="6" s="1"/>
  <c r="I246" i="6"/>
  <c r="M244" i="6"/>
  <c r="L244" i="6"/>
  <c r="I245" i="5"/>
  <c r="J245" i="5" s="1"/>
  <c r="K245" i="5" s="1" a="1"/>
  <c r="K245" i="5" s="1"/>
  <c r="N243" i="5"/>
  <c r="AJ244" i="6" l="1"/>
  <c r="AI244" i="6" a="1"/>
  <c r="AI244" i="6" s="1"/>
  <c r="AK244" i="6" s="1"/>
  <c r="X246" i="6"/>
  <c r="Y246" i="6"/>
  <c r="M245" i="5"/>
  <c r="L245" i="5"/>
  <c r="AH245" i="6"/>
  <c r="AB243" i="6"/>
  <c r="AA243" i="6"/>
  <c r="AM242" i="6"/>
  <c r="AN242" i="6"/>
  <c r="O243" i="5"/>
  <c r="P243" i="5"/>
  <c r="AG246" i="6"/>
  <c r="AL243" i="6"/>
  <c r="Z244" i="6"/>
  <c r="U247" i="6"/>
  <c r="V247" i="6" s="1"/>
  <c r="W247" i="6" s="1" a="1"/>
  <c r="W247" i="6" s="1"/>
  <c r="Z245" i="6"/>
  <c r="O243" i="6"/>
  <c r="P243" i="6"/>
  <c r="N244" i="6"/>
  <c r="J246" i="6"/>
  <c r="K246" i="6" s="1" a="1"/>
  <c r="K246" i="6" s="1"/>
  <c r="I247" i="6"/>
  <c r="M245" i="6"/>
  <c r="L245" i="6"/>
  <c r="I246" i="5"/>
  <c r="J246" i="5" s="1"/>
  <c r="K246" i="5" s="1" a="1"/>
  <c r="K246" i="5" s="1"/>
  <c r="N244" i="5"/>
  <c r="AJ245" i="6" l="1"/>
  <c r="AI245" i="6" a="1"/>
  <c r="AI245" i="6" s="1"/>
  <c r="AK245" i="6" s="1"/>
  <c r="Y247" i="6"/>
  <c r="X247" i="6"/>
  <c r="AA244" i="6"/>
  <c r="AB244" i="6"/>
  <c r="AN243" i="6"/>
  <c r="AM243" i="6"/>
  <c r="AH246" i="6"/>
  <c r="O244" i="5"/>
  <c r="P244" i="5"/>
  <c r="L246" i="5"/>
  <c r="M246" i="5"/>
  <c r="AB245" i="6"/>
  <c r="AA245" i="6"/>
  <c r="AL244" i="6"/>
  <c r="AG247" i="6"/>
  <c r="U248" i="6"/>
  <c r="V248" i="6" s="1"/>
  <c r="W248" i="6" s="1" a="1"/>
  <c r="W248" i="6" s="1"/>
  <c r="O244" i="6"/>
  <c r="P244" i="6"/>
  <c r="N245" i="6"/>
  <c r="M246" i="6"/>
  <c r="L246" i="6"/>
  <c r="J247" i="6"/>
  <c r="K247" i="6" s="1" a="1"/>
  <c r="K247" i="6" s="1"/>
  <c r="I248" i="6"/>
  <c r="I247" i="5"/>
  <c r="J247" i="5" s="1"/>
  <c r="K247" i="5" s="1" a="1"/>
  <c r="K247" i="5" s="1"/>
  <c r="AJ246" i="6" l="1"/>
  <c r="AI246" i="6" a="1"/>
  <c r="AI246" i="6" s="1"/>
  <c r="AK246" i="6" s="1"/>
  <c r="AN244" i="6"/>
  <c r="AM244" i="6"/>
  <c r="AH247" i="6"/>
  <c r="M247" i="5"/>
  <c r="L247" i="5"/>
  <c r="Y248" i="6"/>
  <c r="X248" i="6"/>
  <c r="AL245" i="6"/>
  <c r="AG248" i="6"/>
  <c r="U249" i="6"/>
  <c r="V249" i="6" s="1"/>
  <c r="W249" i="6" s="1" a="1"/>
  <c r="W249" i="6" s="1"/>
  <c r="Z246" i="6"/>
  <c r="P245" i="6"/>
  <c r="O245" i="6"/>
  <c r="J248" i="6"/>
  <c r="K248" i="6" s="1" a="1"/>
  <c r="K248" i="6" s="1"/>
  <c r="I249" i="6"/>
  <c r="N246" i="6"/>
  <c r="M247" i="6"/>
  <c r="L247" i="6"/>
  <c r="I248" i="5"/>
  <c r="J248" i="5" s="1"/>
  <c r="K248" i="5" s="1" a="1"/>
  <c r="K248" i="5" s="1"/>
  <c r="N245" i="5"/>
  <c r="N246" i="5"/>
  <c r="AJ247" i="6" l="1"/>
  <c r="AI247" i="6" a="1"/>
  <c r="AI247" i="6" s="1"/>
  <c r="AK247" i="6" s="1"/>
  <c r="P245" i="5"/>
  <c r="O245" i="5"/>
  <c r="O246" i="5"/>
  <c r="P246" i="5"/>
  <c r="Y249" i="6"/>
  <c r="X249" i="6"/>
  <c r="AH248" i="6"/>
  <c r="M248" i="5"/>
  <c r="L248" i="5"/>
  <c r="AB246" i="6"/>
  <c r="AA246" i="6"/>
  <c r="AN245" i="6"/>
  <c r="AM245" i="6"/>
  <c r="AL246" i="6"/>
  <c r="AG249" i="6"/>
  <c r="U250" i="6"/>
  <c r="V250" i="6" s="1"/>
  <c r="W250" i="6" s="1" a="1"/>
  <c r="W250" i="6" s="1"/>
  <c r="Z247" i="6"/>
  <c r="Z248" i="6"/>
  <c r="P246" i="6"/>
  <c r="O246" i="6"/>
  <c r="N247" i="6"/>
  <c r="J249" i="6"/>
  <c r="K249" i="6" s="1" a="1"/>
  <c r="K249" i="6" s="1"/>
  <c r="I250" i="6"/>
  <c r="M248" i="6"/>
  <c r="L248" i="6"/>
  <c r="I249" i="5"/>
  <c r="J249" i="5" s="1"/>
  <c r="K249" i="5" s="1" a="1"/>
  <c r="K249" i="5" s="1"/>
  <c r="N247" i="5"/>
  <c r="AJ248" i="6" l="1"/>
  <c r="AI248" i="6" a="1"/>
  <c r="AI248" i="6" s="1"/>
  <c r="AK248" i="6" s="1"/>
  <c r="AH249" i="6"/>
  <c r="AN246" i="6"/>
  <c r="AM246" i="6"/>
  <c r="O247" i="5"/>
  <c r="P247" i="5"/>
  <c r="M249" i="5"/>
  <c r="L249" i="5"/>
  <c r="AB248" i="6"/>
  <c r="AA248" i="6"/>
  <c r="AB247" i="6"/>
  <c r="AA247" i="6"/>
  <c r="Y250" i="6"/>
  <c r="X250" i="6"/>
  <c r="AL247" i="6"/>
  <c r="AG250" i="6"/>
  <c r="U251" i="6"/>
  <c r="V251" i="6" s="1"/>
  <c r="W251" i="6" s="1" a="1"/>
  <c r="W251" i="6" s="1"/>
  <c r="P247" i="6"/>
  <c r="O247" i="6"/>
  <c r="M249" i="6"/>
  <c r="L249" i="6"/>
  <c r="J250" i="6"/>
  <c r="K250" i="6" s="1" a="1"/>
  <c r="K250" i="6" s="1"/>
  <c r="I251" i="6"/>
  <c r="N248" i="6"/>
  <c r="I250" i="5"/>
  <c r="J250" i="5" s="1"/>
  <c r="K250" i="5" s="1" a="1"/>
  <c r="K250" i="5" s="1"/>
  <c r="AJ249" i="6" l="1"/>
  <c r="AI249" i="6" a="1"/>
  <c r="AI249" i="6" s="1"/>
  <c r="AK249" i="6" s="1"/>
  <c r="AH250" i="6"/>
  <c r="AN247" i="6"/>
  <c r="AM247" i="6"/>
  <c r="M250" i="5"/>
  <c r="L250" i="5"/>
  <c r="X251" i="6"/>
  <c r="Y251" i="6"/>
  <c r="AL248" i="6"/>
  <c r="AG251" i="6"/>
  <c r="Z249" i="6"/>
  <c r="U252" i="6"/>
  <c r="V252" i="6" s="1"/>
  <c r="W252" i="6" s="1" a="1"/>
  <c r="W252" i="6" s="1"/>
  <c r="O248" i="6"/>
  <c r="P248" i="6"/>
  <c r="J251" i="6"/>
  <c r="K251" i="6" s="1" a="1"/>
  <c r="K251" i="6" s="1"/>
  <c r="I252" i="6"/>
  <c r="M250" i="6"/>
  <c r="L250" i="6"/>
  <c r="N249" i="6"/>
  <c r="N249" i="5"/>
  <c r="N248" i="5"/>
  <c r="I251" i="5"/>
  <c r="J251" i="5" s="1"/>
  <c r="K251" i="5" s="1" a="1"/>
  <c r="K251" i="5" s="1"/>
  <c r="AJ250" i="6" l="1"/>
  <c r="AI250" i="6" a="1"/>
  <c r="AI250" i="6" s="1"/>
  <c r="AK250" i="6" s="1"/>
  <c r="X252" i="6"/>
  <c r="Y252" i="6"/>
  <c r="M251" i="5"/>
  <c r="L251" i="5"/>
  <c r="P248" i="5"/>
  <c r="O248" i="5"/>
  <c r="O249" i="5"/>
  <c r="P249" i="5"/>
  <c r="AB249" i="6"/>
  <c r="AA249" i="6"/>
  <c r="AH251" i="6"/>
  <c r="AM248" i="6"/>
  <c r="AN248" i="6"/>
  <c r="AL249" i="6"/>
  <c r="AG252" i="6"/>
  <c r="Z250" i="6"/>
  <c r="U253" i="6"/>
  <c r="V253" i="6" s="1"/>
  <c r="W253" i="6" s="1" a="1"/>
  <c r="W253" i="6" s="1"/>
  <c r="O249" i="6"/>
  <c r="P249" i="6"/>
  <c r="N250" i="6"/>
  <c r="J252" i="6"/>
  <c r="K252" i="6" s="1" a="1"/>
  <c r="K252" i="6" s="1"/>
  <c r="I253" i="6"/>
  <c r="L251" i="6"/>
  <c r="M251" i="6"/>
  <c r="I252" i="5"/>
  <c r="J252" i="5" s="1"/>
  <c r="K252" i="5" s="1" a="1"/>
  <c r="K252" i="5" s="1"/>
  <c r="N250" i="5"/>
  <c r="AJ251" i="6" l="1"/>
  <c r="AI251" i="6" a="1"/>
  <c r="AI251" i="6" s="1"/>
  <c r="AK251" i="6" s="1"/>
  <c r="AH252" i="6"/>
  <c r="P250" i="5"/>
  <c r="O250" i="5"/>
  <c r="AM249" i="6"/>
  <c r="AN249" i="6"/>
  <c r="X253" i="6"/>
  <c r="Y253" i="6"/>
  <c r="M252" i="5"/>
  <c r="L252" i="5"/>
  <c r="AB250" i="6"/>
  <c r="AA250" i="6"/>
  <c r="AL250" i="6"/>
  <c r="AG253" i="6"/>
  <c r="U254" i="6"/>
  <c r="V254" i="6" s="1"/>
  <c r="W254" i="6" s="1" a="1"/>
  <c r="W254" i="6" s="1"/>
  <c r="Z251" i="6"/>
  <c r="O250" i="6"/>
  <c r="P250" i="6"/>
  <c r="N251" i="6"/>
  <c r="J253" i="6"/>
  <c r="K253" i="6" s="1" a="1"/>
  <c r="K253" i="6" s="1"/>
  <c r="I254" i="6"/>
  <c r="L252" i="6"/>
  <c r="M252" i="6"/>
  <c r="I253" i="5"/>
  <c r="J253" i="5" s="1"/>
  <c r="K253" i="5" s="1" a="1"/>
  <c r="K253" i="5" s="1"/>
  <c r="N251" i="5"/>
  <c r="AJ252" i="6" l="1"/>
  <c r="AI252" i="6" a="1"/>
  <c r="AI252" i="6" s="1"/>
  <c r="AK252" i="6" s="1"/>
  <c r="M253" i="5"/>
  <c r="L253" i="5"/>
  <c r="Y254" i="6"/>
  <c r="X254" i="6"/>
  <c r="AH253" i="6"/>
  <c r="AN250" i="6"/>
  <c r="AM250" i="6"/>
  <c r="AB251" i="6"/>
  <c r="AA251" i="6"/>
  <c r="O251" i="5"/>
  <c r="P251" i="5"/>
  <c r="AL251" i="6"/>
  <c r="AG254" i="6"/>
  <c r="U255" i="6"/>
  <c r="V255" i="6" s="1"/>
  <c r="W255" i="6" s="1" a="1"/>
  <c r="W255" i="6" s="1"/>
  <c r="Z252" i="6"/>
  <c r="O251" i="6"/>
  <c r="P251" i="6"/>
  <c r="N252" i="6"/>
  <c r="J254" i="6"/>
  <c r="K254" i="6" s="1" a="1"/>
  <c r="K254" i="6" s="1"/>
  <c r="I255" i="6"/>
  <c r="L253" i="6"/>
  <c r="M253" i="6"/>
  <c r="I254" i="5"/>
  <c r="J254" i="5" s="1"/>
  <c r="K254" i="5" s="1" a="1"/>
  <c r="K254" i="5" s="1"/>
  <c r="N252" i="5"/>
  <c r="AJ253" i="6" l="1"/>
  <c r="AI253" i="6" a="1"/>
  <c r="AI253" i="6" s="1"/>
  <c r="AK253" i="6" s="1"/>
  <c r="L254" i="5"/>
  <c r="M254" i="5"/>
  <c r="AB252" i="6"/>
  <c r="AA252" i="6"/>
  <c r="Y255" i="6"/>
  <c r="X255" i="6"/>
  <c r="AH254" i="6"/>
  <c r="AN251" i="6"/>
  <c r="AM251" i="6"/>
  <c r="O252" i="5"/>
  <c r="P252" i="5"/>
  <c r="AG255" i="6"/>
  <c r="AL252" i="6"/>
  <c r="U256" i="6"/>
  <c r="V256" i="6" s="1"/>
  <c r="W256" i="6" s="1" a="1"/>
  <c r="W256" i="6" s="1"/>
  <c r="Z253" i="6"/>
  <c r="O252" i="6"/>
  <c r="P252" i="6"/>
  <c r="N253" i="6"/>
  <c r="J255" i="6"/>
  <c r="K255" i="6" s="1" a="1"/>
  <c r="K255" i="6" s="1"/>
  <c r="I256" i="6"/>
  <c r="L254" i="6"/>
  <c r="M254" i="6"/>
  <c r="I255" i="5"/>
  <c r="J255" i="5" s="1"/>
  <c r="K255" i="5" s="1" a="1"/>
  <c r="K255" i="5" s="1"/>
  <c r="AJ254" i="6" l="1"/>
  <c r="AI254" i="6" a="1"/>
  <c r="AI254" i="6" s="1"/>
  <c r="AK254" i="6" s="1"/>
  <c r="M255" i="5"/>
  <c r="L255" i="5"/>
  <c r="AA253" i="6"/>
  <c r="AB253" i="6"/>
  <c r="AN252" i="6"/>
  <c r="AM252" i="6"/>
  <c r="X256" i="6"/>
  <c r="Y256" i="6"/>
  <c r="AH255" i="6"/>
  <c r="AG256" i="6"/>
  <c r="AL253" i="6"/>
  <c r="Z254" i="6"/>
  <c r="U257" i="6"/>
  <c r="V257" i="6" s="1"/>
  <c r="W257" i="6" s="1" a="1"/>
  <c r="W257" i="6" s="1"/>
  <c r="P253" i="6"/>
  <c r="O253" i="6"/>
  <c r="J256" i="6"/>
  <c r="K256" i="6" s="1" a="1"/>
  <c r="K256" i="6" s="1"/>
  <c r="I257" i="6"/>
  <c r="L255" i="6"/>
  <c r="M255" i="6"/>
  <c r="N254" i="6"/>
  <c r="N253" i="5"/>
  <c r="I256" i="5"/>
  <c r="J256" i="5" s="1"/>
  <c r="K256" i="5" s="1" a="1"/>
  <c r="K256" i="5" s="1"/>
  <c r="N254" i="5"/>
  <c r="AJ255" i="6" l="1"/>
  <c r="AI255" i="6" a="1"/>
  <c r="AI255" i="6" s="1"/>
  <c r="AK255" i="6" s="1"/>
  <c r="Y257" i="6"/>
  <c r="X257" i="6"/>
  <c r="AB254" i="6"/>
  <c r="AA254" i="6"/>
  <c r="O254" i="5"/>
  <c r="P254" i="5"/>
  <c r="P253" i="5"/>
  <c r="O253" i="5"/>
  <c r="AN253" i="6"/>
  <c r="AM253" i="6"/>
  <c r="M256" i="5"/>
  <c r="L256" i="5"/>
  <c r="AH256" i="6"/>
  <c r="AL254" i="6"/>
  <c r="AG257" i="6"/>
  <c r="U258" i="6"/>
  <c r="V258" i="6" s="1"/>
  <c r="W258" i="6" s="1" a="1"/>
  <c r="W258" i="6" s="1"/>
  <c r="Z255" i="6"/>
  <c r="P254" i="6"/>
  <c r="O254" i="6"/>
  <c r="N255" i="6"/>
  <c r="J257" i="6"/>
  <c r="K257" i="6" s="1" a="1"/>
  <c r="K257" i="6" s="1"/>
  <c r="I258" i="6"/>
  <c r="L256" i="6"/>
  <c r="M256" i="6"/>
  <c r="I257" i="5"/>
  <c r="J257" i="5" s="1"/>
  <c r="K257" i="5" s="1" a="1"/>
  <c r="K257" i="5" s="1"/>
  <c r="N255" i="5"/>
  <c r="AJ256" i="6" l="1"/>
  <c r="AI256" i="6" a="1"/>
  <c r="AI256" i="6" s="1"/>
  <c r="AK256" i="6" s="1"/>
  <c r="AH257" i="6"/>
  <c r="AN254" i="6"/>
  <c r="AM254" i="6"/>
  <c r="O255" i="5"/>
  <c r="P255" i="5"/>
  <c r="M257" i="5"/>
  <c r="L257" i="5"/>
  <c r="AB255" i="6"/>
  <c r="AA255" i="6"/>
  <c r="X258" i="6"/>
  <c r="Y258" i="6"/>
  <c r="AL255" i="6"/>
  <c r="AG258" i="6"/>
  <c r="Z256" i="6"/>
  <c r="U259" i="6"/>
  <c r="V259" i="6" s="1"/>
  <c r="W259" i="6" s="1" a="1"/>
  <c r="W259" i="6" s="1"/>
  <c r="P255" i="6"/>
  <c r="O255" i="6"/>
  <c r="L257" i="6"/>
  <c r="M257" i="6"/>
  <c r="J258" i="6"/>
  <c r="K258" i="6" s="1" a="1"/>
  <c r="K258" i="6" s="1"/>
  <c r="I259" i="6"/>
  <c r="N256" i="6"/>
  <c r="I258" i="5"/>
  <c r="J258" i="5" s="1"/>
  <c r="K258" i="5" s="1" a="1"/>
  <c r="K258" i="5" s="1"/>
  <c r="N256" i="5"/>
  <c r="AJ257" i="6" l="1"/>
  <c r="AI257" i="6" a="1"/>
  <c r="AI257" i="6" s="1"/>
  <c r="AK257" i="6" s="1"/>
  <c r="AH258" i="6"/>
  <c r="AN255" i="6"/>
  <c r="AM255" i="6"/>
  <c r="X259" i="6"/>
  <c r="Y259" i="6"/>
  <c r="AB256" i="6"/>
  <c r="AA256" i="6"/>
  <c r="M258" i="5"/>
  <c r="L258" i="5"/>
  <c r="P256" i="5"/>
  <c r="O256" i="5"/>
  <c r="AG259" i="6"/>
  <c r="AL256" i="6"/>
  <c r="Z257" i="6"/>
  <c r="U260" i="6"/>
  <c r="V260" i="6" s="1"/>
  <c r="W260" i="6" s="1" a="1"/>
  <c r="W260" i="6" s="1"/>
  <c r="O256" i="6"/>
  <c r="P256" i="6"/>
  <c r="J259" i="6"/>
  <c r="K259" i="6" s="1" a="1"/>
  <c r="K259" i="6" s="1"/>
  <c r="I260" i="6"/>
  <c r="L258" i="6"/>
  <c r="M258" i="6"/>
  <c r="N257" i="6"/>
  <c r="I259" i="5"/>
  <c r="J259" i="5" s="1"/>
  <c r="K259" i="5" s="1" a="1"/>
  <c r="K259" i="5" s="1"/>
  <c r="AJ258" i="6" l="1"/>
  <c r="AI258" i="6" a="1"/>
  <c r="AI258" i="6" s="1"/>
  <c r="AK258" i="6" s="1"/>
  <c r="Y260" i="6"/>
  <c r="X260" i="6"/>
  <c r="M259" i="5"/>
  <c r="L259" i="5"/>
  <c r="AB257" i="6"/>
  <c r="AA257" i="6"/>
  <c r="AM256" i="6"/>
  <c r="AN256" i="6"/>
  <c r="AH259" i="6"/>
  <c r="AL257" i="6"/>
  <c r="AG260" i="6"/>
  <c r="Z258" i="6"/>
  <c r="U261" i="6"/>
  <c r="V261" i="6" s="1"/>
  <c r="W261" i="6" s="1" a="1"/>
  <c r="W261" i="6" s="1"/>
  <c r="O257" i="6"/>
  <c r="P257" i="6"/>
  <c r="N258" i="6"/>
  <c r="J260" i="6"/>
  <c r="K260" i="6" s="1" a="1"/>
  <c r="K260" i="6" s="1"/>
  <c r="I261" i="6"/>
  <c r="L259" i="6"/>
  <c r="M259" i="6"/>
  <c r="N257" i="5"/>
  <c r="I260" i="5"/>
  <c r="J260" i="5" s="1"/>
  <c r="K260" i="5" s="1" a="1"/>
  <c r="K260" i="5" s="1"/>
  <c r="AJ259" i="6" l="1"/>
  <c r="AI259" i="6" a="1"/>
  <c r="AI259" i="6" s="1"/>
  <c r="AK259" i="6" s="1"/>
  <c r="M260" i="5"/>
  <c r="L260" i="5"/>
  <c r="X261" i="6"/>
  <c r="Y261" i="6"/>
  <c r="AB258" i="6"/>
  <c r="AA258" i="6"/>
  <c r="AH260" i="6"/>
  <c r="O257" i="5"/>
  <c r="P257" i="5"/>
  <c r="AM257" i="6"/>
  <c r="AN257" i="6"/>
  <c r="AG261" i="6"/>
  <c r="AL258" i="6"/>
  <c r="U262" i="6"/>
  <c r="V262" i="6" s="1"/>
  <c r="W262" i="6" s="1" a="1"/>
  <c r="W262" i="6" s="1"/>
  <c r="Z259" i="6"/>
  <c r="O258" i="6"/>
  <c r="P258" i="6"/>
  <c r="L260" i="6"/>
  <c r="M260" i="6"/>
  <c r="N259" i="6"/>
  <c r="J261" i="6"/>
  <c r="K261" i="6" s="1" a="1"/>
  <c r="K261" i="6" s="1"/>
  <c r="I262" i="6"/>
  <c r="I261" i="5"/>
  <c r="J261" i="5" s="1"/>
  <c r="K261" i="5" s="1" a="1"/>
  <c r="K261" i="5" s="1"/>
  <c r="N259" i="5"/>
  <c r="N258" i="5"/>
  <c r="AJ260" i="6" l="1"/>
  <c r="AI260" i="6" a="1"/>
  <c r="AI260" i="6" s="1"/>
  <c r="AK260" i="6" s="1"/>
  <c r="Y262" i="6"/>
  <c r="X262" i="6"/>
  <c r="AM258" i="6"/>
  <c r="AN258" i="6"/>
  <c r="AH261" i="6"/>
  <c r="AB259" i="6"/>
  <c r="AA259" i="6"/>
  <c r="M261" i="5"/>
  <c r="L261" i="5"/>
  <c r="P258" i="5"/>
  <c r="O258" i="5"/>
  <c r="O259" i="5"/>
  <c r="P259" i="5"/>
  <c r="AG262" i="6"/>
  <c r="AL259" i="6"/>
  <c r="Z260" i="6"/>
  <c r="U263" i="6"/>
  <c r="V263" i="6" s="1"/>
  <c r="W263" i="6" s="1" a="1"/>
  <c r="W263" i="6" s="1"/>
  <c r="O259" i="6"/>
  <c r="P259" i="6"/>
  <c r="N260" i="6"/>
  <c r="L261" i="6"/>
  <c r="M261" i="6"/>
  <c r="J262" i="6"/>
  <c r="K262" i="6" s="1" a="1"/>
  <c r="K262" i="6" s="1"/>
  <c r="I263" i="6"/>
  <c r="N260" i="5"/>
  <c r="I262" i="5"/>
  <c r="J262" i="5" s="1"/>
  <c r="K262" i="5" s="1" a="1"/>
  <c r="K262" i="5" s="1"/>
  <c r="AJ261" i="6" l="1"/>
  <c r="AI261" i="6" a="1"/>
  <c r="AI261" i="6" s="1"/>
  <c r="AK261" i="6" s="1"/>
  <c r="AN259" i="6"/>
  <c r="AM259" i="6"/>
  <c r="AH262" i="6"/>
  <c r="L262" i="5"/>
  <c r="M262" i="5"/>
  <c r="O260" i="5"/>
  <c r="P260" i="5"/>
  <c r="Y263" i="6"/>
  <c r="X263" i="6"/>
  <c r="AB260" i="6"/>
  <c r="AA260" i="6"/>
  <c r="AL260" i="6"/>
  <c r="AG263" i="6"/>
  <c r="U264" i="6"/>
  <c r="V264" i="6" s="1"/>
  <c r="W264" i="6" s="1" a="1"/>
  <c r="W264" i="6" s="1"/>
  <c r="Z261" i="6"/>
  <c r="O260" i="6"/>
  <c r="P260" i="6"/>
  <c r="J263" i="6"/>
  <c r="K263" i="6" s="1" a="1"/>
  <c r="K263" i="6" s="1"/>
  <c r="I264" i="6"/>
  <c r="L262" i="6"/>
  <c r="M262" i="6"/>
  <c r="N261" i="6"/>
  <c r="I263" i="5"/>
  <c r="J263" i="5" s="1"/>
  <c r="K263" i="5" s="1" a="1"/>
  <c r="K263" i="5" s="1"/>
  <c r="N261" i="5"/>
  <c r="AJ262" i="6" l="1"/>
  <c r="AI262" i="6" a="1"/>
  <c r="AI262" i="6" s="1"/>
  <c r="AK262" i="6" s="1"/>
  <c r="M263" i="5"/>
  <c r="L263" i="5"/>
  <c r="AB261" i="6"/>
  <c r="AA261" i="6"/>
  <c r="X264" i="6"/>
  <c r="Y264" i="6"/>
  <c r="AH263" i="6"/>
  <c r="AN260" i="6"/>
  <c r="AM260" i="6"/>
  <c r="P261" i="5"/>
  <c r="O261" i="5"/>
  <c r="AG264" i="6"/>
  <c r="AL261" i="6"/>
  <c r="Z262" i="6"/>
  <c r="U265" i="6"/>
  <c r="V265" i="6" s="1"/>
  <c r="W265" i="6" s="1" a="1"/>
  <c r="W265" i="6" s="1"/>
  <c r="P261" i="6"/>
  <c r="O261" i="6"/>
  <c r="N262" i="6"/>
  <c r="J264" i="6"/>
  <c r="K264" i="6" s="1" a="1"/>
  <c r="K264" i="6" s="1"/>
  <c r="I265" i="6"/>
  <c r="L263" i="6"/>
  <c r="M263" i="6"/>
  <c r="I264" i="5"/>
  <c r="J264" i="5" s="1"/>
  <c r="K264" i="5" s="1" a="1"/>
  <c r="K264" i="5" s="1"/>
  <c r="AJ263" i="6" l="1"/>
  <c r="AI263" i="6" a="1"/>
  <c r="AI263" i="6" s="1"/>
  <c r="AK263" i="6" s="1"/>
  <c r="Y265" i="6"/>
  <c r="X265" i="6"/>
  <c r="AB262" i="6"/>
  <c r="AA262" i="6"/>
  <c r="AN261" i="6"/>
  <c r="AM261" i="6"/>
  <c r="AH264" i="6"/>
  <c r="M264" i="5"/>
  <c r="L264" i="5"/>
  <c r="AG265" i="6"/>
  <c r="AL262" i="6"/>
  <c r="U266" i="6"/>
  <c r="V266" i="6" s="1"/>
  <c r="W266" i="6" s="1" a="1"/>
  <c r="W266" i="6" s="1"/>
  <c r="Z263" i="6"/>
  <c r="P262" i="6"/>
  <c r="O262" i="6"/>
  <c r="L264" i="6"/>
  <c r="M264" i="6"/>
  <c r="N263" i="6"/>
  <c r="J265" i="6"/>
  <c r="K265" i="6" s="1" a="1"/>
  <c r="K265" i="6" s="1"/>
  <c r="I266" i="6"/>
  <c r="I265" i="5"/>
  <c r="J265" i="5" s="1"/>
  <c r="K265" i="5" s="1" a="1"/>
  <c r="K265" i="5" s="1"/>
  <c r="N262" i="5"/>
  <c r="AJ264" i="6" l="1"/>
  <c r="AI264" i="6" a="1"/>
  <c r="AI264" i="6" s="1"/>
  <c r="AK264" i="6" s="1"/>
  <c r="M265" i="5"/>
  <c r="L265" i="5"/>
  <c r="O262" i="5"/>
  <c r="P262" i="5"/>
  <c r="AB263" i="6"/>
  <c r="AA263" i="6"/>
  <c r="X266" i="6"/>
  <c r="Y266" i="6"/>
  <c r="AN262" i="6"/>
  <c r="AM262" i="6"/>
  <c r="AH265" i="6"/>
  <c r="AL263" i="6"/>
  <c r="AG266" i="6"/>
  <c r="Z264" i="6"/>
  <c r="U267" i="6"/>
  <c r="V267" i="6" s="1"/>
  <c r="W267" i="6" s="1" a="1"/>
  <c r="W267" i="6" s="1"/>
  <c r="P263" i="6"/>
  <c r="O263" i="6"/>
  <c r="J266" i="6"/>
  <c r="K266" i="6" s="1" a="1"/>
  <c r="K266" i="6" s="1"/>
  <c r="I267" i="6"/>
  <c r="L265" i="6"/>
  <c r="M265" i="6"/>
  <c r="N264" i="6"/>
  <c r="I266" i="5"/>
  <c r="J266" i="5" s="1"/>
  <c r="K266" i="5" s="1" a="1"/>
  <c r="K266" i="5" s="1"/>
  <c r="N263" i="5"/>
  <c r="AJ265" i="6" l="1"/>
  <c r="AI265" i="6" a="1"/>
  <c r="AI265" i="6" s="1"/>
  <c r="AK265" i="6" s="1"/>
  <c r="AN263" i="6"/>
  <c r="AM263" i="6"/>
  <c r="M266" i="5"/>
  <c r="L266" i="5"/>
  <c r="X267" i="6"/>
  <c r="Y267" i="6"/>
  <c r="AB264" i="6"/>
  <c r="AA264" i="6"/>
  <c r="AH266" i="6"/>
  <c r="O263" i="5"/>
  <c r="P263" i="5"/>
  <c r="AG267" i="6"/>
  <c r="AL264" i="6"/>
  <c r="U268" i="6"/>
  <c r="V268" i="6" s="1"/>
  <c r="W268" i="6" s="1" a="1"/>
  <c r="W268" i="6" s="1"/>
  <c r="Z265" i="6"/>
  <c r="O264" i="6"/>
  <c r="P264" i="6"/>
  <c r="N265" i="6"/>
  <c r="J267" i="6"/>
  <c r="K267" i="6" s="1" a="1"/>
  <c r="K267" i="6" s="1"/>
  <c r="I268" i="6"/>
  <c r="L266" i="6"/>
  <c r="M266" i="6"/>
  <c r="I267" i="5"/>
  <c r="J267" i="5" s="1"/>
  <c r="K267" i="5" s="1" a="1"/>
  <c r="K267" i="5" s="1"/>
  <c r="N264" i="5"/>
  <c r="AJ266" i="6" l="1"/>
  <c r="AI266" i="6" a="1"/>
  <c r="AI266" i="6" s="1"/>
  <c r="AK266" i="6" s="1"/>
  <c r="M267" i="5"/>
  <c r="L267" i="5"/>
  <c r="AB265" i="6"/>
  <c r="AA265" i="6"/>
  <c r="X268" i="6"/>
  <c r="Y268" i="6"/>
  <c r="AH267" i="6"/>
  <c r="AM264" i="6"/>
  <c r="AN264" i="6"/>
  <c r="P264" i="5"/>
  <c r="O264" i="5"/>
  <c r="AL265" i="6"/>
  <c r="AG268" i="6"/>
  <c r="U269" i="6"/>
  <c r="V269" i="6" s="1"/>
  <c r="W269" i="6" s="1" a="1"/>
  <c r="W269" i="6" s="1"/>
  <c r="Z266" i="6"/>
  <c r="O265" i="6"/>
  <c r="P265" i="6"/>
  <c r="N266" i="6"/>
  <c r="J268" i="6"/>
  <c r="K268" i="6" s="1" a="1"/>
  <c r="K268" i="6" s="1"/>
  <c r="I269" i="6"/>
  <c r="L267" i="6"/>
  <c r="M267" i="6"/>
  <c r="N265" i="5"/>
  <c r="N266" i="5"/>
  <c r="I268" i="5"/>
  <c r="J268" i="5" s="1"/>
  <c r="K268" i="5" s="1" a="1"/>
  <c r="K268" i="5" s="1"/>
  <c r="AJ267" i="6" l="1"/>
  <c r="AI267" i="6" a="1"/>
  <c r="AI267" i="6" s="1"/>
  <c r="AK267" i="6" s="1"/>
  <c r="AB266" i="6"/>
  <c r="AA266" i="6"/>
  <c r="O265" i="5"/>
  <c r="P265" i="5"/>
  <c r="X269" i="6"/>
  <c r="Y269" i="6"/>
  <c r="AH268" i="6"/>
  <c r="AM265" i="6"/>
  <c r="AN265" i="6"/>
  <c r="M268" i="5"/>
  <c r="L268" i="5"/>
  <c r="P266" i="5"/>
  <c r="O266" i="5"/>
  <c r="AG269" i="6"/>
  <c r="AL266" i="6"/>
  <c r="U270" i="6"/>
  <c r="V270" i="6" s="1"/>
  <c r="W270" i="6" s="1" a="1"/>
  <c r="W270" i="6" s="1"/>
  <c r="Z267" i="6"/>
  <c r="O266" i="6"/>
  <c r="P266" i="6"/>
  <c r="N267" i="6"/>
  <c r="J269" i="6"/>
  <c r="K269" i="6" s="1" a="1"/>
  <c r="K269" i="6" s="1"/>
  <c r="I270" i="6"/>
  <c r="L268" i="6"/>
  <c r="M268" i="6"/>
  <c r="I269" i="5"/>
  <c r="J269" i="5" s="1"/>
  <c r="K269" i="5" s="1" a="1"/>
  <c r="K269" i="5" s="1"/>
  <c r="AJ268" i="6" l="1"/>
  <c r="AI268" i="6" a="1"/>
  <c r="AI268" i="6" s="1"/>
  <c r="AK268" i="6" s="1"/>
  <c r="AM266" i="6"/>
  <c r="AN266" i="6"/>
  <c r="AH269" i="6"/>
  <c r="M269" i="5"/>
  <c r="L269" i="5"/>
  <c r="AB267" i="6"/>
  <c r="AA267" i="6"/>
  <c r="Y270" i="6"/>
  <c r="X270" i="6"/>
  <c r="AL267" i="6"/>
  <c r="AG270" i="6"/>
  <c r="U271" i="6"/>
  <c r="V271" i="6" s="1"/>
  <c r="W271" i="6" s="1" a="1"/>
  <c r="W271" i="6" s="1"/>
  <c r="Z268" i="6"/>
  <c r="O267" i="6"/>
  <c r="P267" i="6"/>
  <c r="J270" i="6"/>
  <c r="K270" i="6" s="1" a="1"/>
  <c r="K270" i="6" s="1"/>
  <c r="I271" i="6"/>
  <c r="N268" i="6"/>
  <c r="L269" i="6"/>
  <c r="M269" i="6"/>
  <c r="N268" i="5"/>
  <c r="I270" i="5"/>
  <c r="J270" i="5" s="1"/>
  <c r="K270" i="5" s="1" a="1"/>
  <c r="K270" i="5" s="1"/>
  <c r="N267" i="5"/>
  <c r="AJ269" i="6" l="1"/>
  <c r="AI269" i="6" a="1"/>
  <c r="AI269" i="6" s="1"/>
  <c r="AK269" i="6" s="1"/>
  <c r="O268" i="5"/>
  <c r="P268" i="5"/>
  <c r="O267" i="5"/>
  <c r="P267" i="5"/>
  <c r="L270" i="5"/>
  <c r="M270" i="5"/>
  <c r="Y271" i="6"/>
  <c r="X271" i="6"/>
  <c r="AH270" i="6"/>
  <c r="AN267" i="6"/>
  <c r="AM267" i="6"/>
  <c r="AA268" i="6"/>
  <c r="AB268" i="6"/>
  <c r="AG271" i="6"/>
  <c r="AL268" i="6"/>
  <c r="Z269" i="6"/>
  <c r="U272" i="6"/>
  <c r="V272" i="6" s="1"/>
  <c r="W272" i="6" s="1" a="1"/>
  <c r="W272" i="6" s="1"/>
  <c r="O268" i="6"/>
  <c r="P268" i="6"/>
  <c r="N269" i="6"/>
  <c r="J271" i="6"/>
  <c r="K271" i="6" s="1" a="1"/>
  <c r="K271" i="6" s="1"/>
  <c r="I272" i="6"/>
  <c r="L270" i="6"/>
  <c r="M270" i="6"/>
  <c r="I271" i="5"/>
  <c r="J271" i="5" s="1"/>
  <c r="K271" i="5" s="1" a="1"/>
  <c r="K271" i="5" s="1"/>
  <c r="AJ270" i="6" l="1"/>
  <c r="AI270" i="6" a="1"/>
  <c r="AI270" i="6" s="1"/>
  <c r="AK270" i="6" s="1"/>
  <c r="M271" i="5"/>
  <c r="L271" i="5"/>
  <c r="AN268" i="6"/>
  <c r="AM268" i="6"/>
  <c r="AH271" i="6"/>
  <c r="X272" i="6"/>
  <c r="Y272" i="6"/>
  <c r="AA269" i="6"/>
  <c r="AB269" i="6"/>
  <c r="AL269" i="6"/>
  <c r="AG272" i="6"/>
  <c r="U273" i="6"/>
  <c r="V273" i="6" s="1"/>
  <c r="W273" i="6" s="1" a="1"/>
  <c r="W273" i="6" s="1"/>
  <c r="Z270" i="6"/>
  <c r="P269" i="6"/>
  <c r="O269" i="6"/>
  <c r="N270" i="6"/>
  <c r="J272" i="6"/>
  <c r="K272" i="6" s="1" a="1"/>
  <c r="K272" i="6" s="1"/>
  <c r="I273" i="6"/>
  <c r="L271" i="6"/>
  <c r="M271" i="6"/>
  <c r="N269" i="5"/>
  <c r="N270" i="5"/>
  <c r="I272" i="5"/>
  <c r="J272" i="5" s="1"/>
  <c r="K272" i="5" s="1" a="1"/>
  <c r="K272" i="5" s="1"/>
  <c r="AJ271" i="6" l="1"/>
  <c r="AI271" i="6" a="1"/>
  <c r="AI271" i="6" s="1"/>
  <c r="AK271" i="6" s="1"/>
  <c r="O270" i="5"/>
  <c r="P270" i="5"/>
  <c r="P269" i="5"/>
  <c r="O269" i="5"/>
  <c r="AB270" i="6"/>
  <c r="AA270" i="6"/>
  <c r="AH272" i="6"/>
  <c r="Y273" i="6"/>
  <c r="X273" i="6"/>
  <c r="AN269" i="6"/>
  <c r="AM269" i="6"/>
  <c r="M272" i="5"/>
  <c r="L272" i="5"/>
  <c r="AG273" i="6"/>
  <c r="AL270" i="6"/>
  <c r="Z271" i="6"/>
  <c r="U274" i="6"/>
  <c r="V274" i="6" s="1"/>
  <c r="W274" i="6" s="1" a="1"/>
  <c r="W274" i="6" s="1"/>
  <c r="P270" i="6"/>
  <c r="O270" i="6"/>
  <c r="N271" i="6"/>
  <c r="J273" i="6"/>
  <c r="K273" i="6" s="1" a="1"/>
  <c r="K273" i="6" s="1"/>
  <c r="I274" i="6"/>
  <c r="L272" i="6"/>
  <c r="M272" i="6"/>
  <c r="I273" i="5"/>
  <c r="J273" i="5" s="1"/>
  <c r="K273" i="5" s="1" a="1"/>
  <c r="K273" i="5" s="1"/>
  <c r="AJ272" i="6" l="1"/>
  <c r="AI272" i="6" a="1"/>
  <c r="AI272" i="6" s="1"/>
  <c r="AK272" i="6" s="1"/>
  <c r="AN270" i="6"/>
  <c r="AM270" i="6"/>
  <c r="AH273" i="6"/>
  <c r="X274" i="6"/>
  <c r="Y274" i="6"/>
  <c r="M273" i="5"/>
  <c r="L273" i="5"/>
  <c r="AB271" i="6"/>
  <c r="AA271" i="6"/>
  <c r="AL271" i="6"/>
  <c r="AG274" i="6"/>
  <c r="Z272" i="6"/>
  <c r="U275" i="6"/>
  <c r="V275" i="6" s="1"/>
  <c r="W275" i="6" s="1" a="1"/>
  <c r="W275" i="6" s="1"/>
  <c r="P271" i="6"/>
  <c r="O271" i="6"/>
  <c r="J274" i="6"/>
  <c r="K274" i="6" s="1" a="1"/>
  <c r="K274" i="6" s="1"/>
  <c r="I275" i="6"/>
  <c r="L273" i="6"/>
  <c r="M273" i="6"/>
  <c r="N272" i="6"/>
  <c r="I274" i="5"/>
  <c r="J274" i="5" s="1"/>
  <c r="K274" i="5" s="1" a="1"/>
  <c r="K274" i="5" s="1"/>
  <c r="N271" i="5"/>
  <c r="AJ273" i="6" l="1"/>
  <c r="AI273" i="6" a="1"/>
  <c r="AI273" i="6" s="1"/>
  <c r="AK273" i="6" s="1"/>
  <c r="M274" i="5"/>
  <c r="L274" i="5"/>
  <c r="O271" i="5"/>
  <c r="P271" i="5"/>
  <c r="AN271" i="6"/>
  <c r="AM271" i="6"/>
  <c r="Y275" i="6"/>
  <c r="X275" i="6"/>
  <c r="AB272" i="6"/>
  <c r="AA272" i="6"/>
  <c r="AH274" i="6"/>
  <c r="AG275" i="6"/>
  <c r="AL272" i="6"/>
  <c r="Z273" i="6"/>
  <c r="U276" i="6"/>
  <c r="V276" i="6" s="1"/>
  <c r="W276" i="6" s="1" a="1"/>
  <c r="W276" i="6" s="1"/>
  <c r="O272" i="6"/>
  <c r="P272" i="6"/>
  <c r="N273" i="6"/>
  <c r="J275" i="6"/>
  <c r="K275" i="6" s="1" a="1"/>
  <c r="K275" i="6" s="1"/>
  <c r="I276" i="6"/>
  <c r="L274" i="6"/>
  <c r="M274" i="6"/>
  <c r="I275" i="5"/>
  <c r="J275" i="5" s="1"/>
  <c r="K275" i="5" s="1" a="1"/>
  <c r="K275" i="5" s="1"/>
  <c r="N272" i="5"/>
  <c r="AJ274" i="6" l="1"/>
  <c r="AI274" i="6" a="1"/>
  <c r="AI274" i="6" s="1"/>
  <c r="AK274" i="6" s="1"/>
  <c r="X276" i="6"/>
  <c r="Y276" i="6"/>
  <c r="AM272" i="6"/>
  <c r="AN272" i="6"/>
  <c r="AH275" i="6"/>
  <c r="M275" i="5"/>
  <c r="L275" i="5"/>
  <c r="AB273" i="6"/>
  <c r="AA273" i="6"/>
  <c r="P272" i="5"/>
  <c r="O272" i="5"/>
  <c r="AL273" i="6"/>
  <c r="AG276" i="6"/>
  <c r="Z274" i="6"/>
  <c r="U277" i="6"/>
  <c r="V277" i="6" s="1"/>
  <c r="W277" i="6" s="1" a="1"/>
  <c r="W277" i="6" s="1"/>
  <c r="O273" i="6"/>
  <c r="P273" i="6"/>
  <c r="L275" i="6"/>
  <c r="M275" i="6"/>
  <c r="J276" i="6"/>
  <c r="K276" i="6" s="1" a="1"/>
  <c r="K276" i="6" s="1"/>
  <c r="I277" i="6"/>
  <c r="N274" i="6"/>
  <c r="I276" i="5"/>
  <c r="J276" i="5" s="1"/>
  <c r="K276" i="5" s="1" a="1"/>
  <c r="K276" i="5" s="1"/>
  <c r="N274" i="5"/>
  <c r="N273" i="5"/>
  <c r="AJ275" i="6" l="1"/>
  <c r="AI275" i="6" a="1"/>
  <c r="AI275" i="6" s="1"/>
  <c r="AK275" i="6" s="1"/>
  <c r="X277" i="6"/>
  <c r="Y277" i="6"/>
  <c r="M276" i="5"/>
  <c r="L276" i="5"/>
  <c r="AB274" i="6"/>
  <c r="AA274" i="6"/>
  <c r="AH276" i="6"/>
  <c r="O273" i="5"/>
  <c r="P273" i="5"/>
  <c r="AM273" i="6"/>
  <c r="AN273" i="6"/>
  <c r="P274" i="5"/>
  <c r="O274" i="5"/>
  <c r="AG277" i="6"/>
  <c r="AL274" i="6"/>
  <c r="Z275" i="6"/>
  <c r="U278" i="6"/>
  <c r="V278" i="6" s="1"/>
  <c r="W278" i="6" s="1" a="1"/>
  <c r="W278" i="6" s="1"/>
  <c r="O274" i="6"/>
  <c r="P274" i="6"/>
  <c r="J277" i="6"/>
  <c r="K277" i="6" s="1" a="1"/>
  <c r="K277" i="6" s="1"/>
  <c r="I278" i="6"/>
  <c r="L276" i="6"/>
  <c r="M276" i="6"/>
  <c r="N275" i="6"/>
  <c r="I277" i="5"/>
  <c r="J277" i="5" s="1"/>
  <c r="K277" i="5" s="1" a="1"/>
  <c r="K277" i="5" s="1"/>
  <c r="AJ276" i="6" l="1"/>
  <c r="AI276" i="6" a="1"/>
  <c r="AI276" i="6" s="1"/>
  <c r="AK276" i="6" s="1"/>
  <c r="AH277" i="6"/>
  <c r="AN274" i="6"/>
  <c r="AM274" i="6"/>
  <c r="X278" i="6"/>
  <c r="Y278" i="6"/>
  <c r="M277" i="5"/>
  <c r="L277" i="5"/>
  <c r="AB275" i="6"/>
  <c r="AA275" i="6"/>
  <c r="AG278" i="6"/>
  <c r="AL275" i="6"/>
  <c r="Z276" i="6"/>
  <c r="U279" i="6"/>
  <c r="V279" i="6" s="1"/>
  <c r="W279" i="6" s="1" a="1"/>
  <c r="W279" i="6" s="1"/>
  <c r="O275" i="6"/>
  <c r="P275" i="6"/>
  <c r="N276" i="6"/>
  <c r="J278" i="6"/>
  <c r="K278" i="6" s="1" a="1"/>
  <c r="K278" i="6" s="1"/>
  <c r="I279" i="6"/>
  <c r="L277" i="6"/>
  <c r="M277" i="6"/>
  <c r="I278" i="5"/>
  <c r="J278" i="5" s="1"/>
  <c r="K278" i="5" s="1" a="1"/>
  <c r="K278" i="5" s="1"/>
  <c r="N275" i="5"/>
  <c r="AJ277" i="6" l="1"/>
  <c r="AI277" i="6" a="1"/>
  <c r="AI277" i="6" s="1"/>
  <c r="AK277" i="6" s="1"/>
  <c r="Y279" i="6"/>
  <c r="X279" i="6"/>
  <c r="L278" i="5"/>
  <c r="M278" i="5"/>
  <c r="AN275" i="6"/>
  <c r="AM275" i="6"/>
  <c r="O275" i="5"/>
  <c r="P275" i="5"/>
  <c r="AB276" i="6"/>
  <c r="AA276" i="6"/>
  <c r="AH278" i="6"/>
  <c r="AG279" i="6"/>
  <c r="AL276" i="6"/>
  <c r="Z277" i="6"/>
  <c r="U280" i="6"/>
  <c r="V280" i="6" s="1"/>
  <c r="W280" i="6" s="1" a="1"/>
  <c r="W280" i="6" s="1"/>
  <c r="O276" i="6"/>
  <c r="P276" i="6"/>
  <c r="L278" i="6"/>
  <c r="M278" i="6"/>
  <c r="N277" i="6"/>
  <c r="J279" i="6"/>
  <c r="K279" i="6" s="1" a="1"/>
  <c r="K279" i="6" s="1"/>
  <c r="I280" i="6"/>
  <c r="I279" i="5"/>
  <c r="J279" i="5" s="1"/>
  <c r="K279" i="5" s="1" a="1"/>
  <c r="K279" i="5" s="1"/>
  <c r="N277" i="5"/>
  <c r="N276" i="5"/>
  <c r="AJ278" i="6" l="1"/>
  <c r="AI278" i="6" a="1"/>
  <c r="AI278" i="6" s="1"/>
  <c r="AK278" i="6" s="1"/>
  <c r="X280" i="6"/>
  <c r="Y280" i="6"/>
  <c r="AB277" i="6"/>
  <c r="AA277" i="6"/>
  <c r="AN276" i="6"/>
  <c r="AM276" i="6"/>
  <c r="AH279" i="6"/>
  <c r="M279" i="5"/>
  <c r="L279" i="5"/>
  <c r="O276" i="5"/>
  <c r="P276" i="5"/>
  <c r="P277" i="5"/>
  <c r="O277" i="5"/>
  <c r="AL277" i="6"/>
  <c r="AG280" i="6"/>
  <c r="Z278" i="6"/>
  <c r="U281" i="6"/>
  <c r="V281" i="6" s="1"/>
  <c r="W281" i="6" s="1" a="1"/>
  <c r="W281" i="6" s="1"/>
  <c r="P277" i="6"/>
  <c r="O277" i="6"/>
  <c r="J280" i="6"/>
  <c r="K280" i="6" s="1" a="1"/>
  <c r="K280" i="6" s="1"/>
  <c r="I281" i="6"/>
  <c r="L279" i="6"/>
  <c r="M279" i="6"/>
  <c r="N278" i="6"/>
  <c r="I280" i="5"/>
  <c r="J280" i="5" s="1"/>
  <c r="K280" i="5" s="1" a="1"/>
  <c r="K280" i="5" s="1"/>
  <c r="AJ279" i="6" l="1"/>
  <c r="AI279" i="6" a="1"/>
  <c r="AI279" i="6" s="1"/>
  <c r="AK279" i="6" s="1"/>
  <c r="AH280" i="6"/>
  <c r="AN277" i="6"/>
  <c r="AM277" i="6"/>
  <c r="M280" i="5"/>
  <c r="L280" i="5"/>
  <c r="Y281" i="6"/>
  <c r="X281" i="6"/>
  <c r="AB278" i="6"/>
  <c r="AA278" i="6"/>
  <c r="AG281" i="6"/>
  <c r="AL278" i="6"/>
  <c r="Z279" i="6"/>
  <c r="U282" i="6"/>
  <c r="V282" i="6" s="1"/>
  <c r="W282" i="6" s="1" a="1"/>
  <c r="W282" i="6" s="1"/>
  <c r="P278" i="6"/>
  <c r="O278" i="6"/>
  <c r="L280" i="6"/>
  <c r="M280" i="6"/>
  <c r="N279" i="6"/>
  <c r="J281" i="6"/>
  <c r="K281" i="6" s="1" a="1"/>
  <c r="K281" i="6" s="1"/>
  <c r="I282" i="6"/>
  <c r="I281" i="5"/>
  <c r="J281" i="5" s="1"/>
  <c r="K281" i="5" s="1" a="1"/>
  <c r="K281" i="5" s="1"/>
  <c r="N278" i="5"/>
  <c r="AJ280" i="6" l="1"/>
  <c r="AI280" i="6" a="1"/>
  <c r="AI280" i="6" s="1"/>
  <c r="AK280" i="6" s="1"/>
  <c r="Y282" i="6"/>
  <c r="X282" i="6"/>
  <c r="M281" i="5"/>
  <c r="L281" i="5"/>
  <c r="O278" i="5"/>
  <c r="P278" i="5"/>
  <c r="AN278" i="6"/>
  <c r="AM278" i="6"/>
  <c r="AB279" i="6"/>
  <c r="AA279" i="6"/>
  <c r="AH281" i="6"/>
  <c r="AG282" i="6"/>
  <c r="AL279" i="6"/>
  <c r="Z280" i="6"/>
  <c r="U283" i="6"/>
  <c r="V283" i="6" s="1"/>
  <c r="W283" i="6" s="1" a="1"/>
  <c r="W283" i="6" s="1"/>
  <c r="P279" i="6"/>
  <c r="O279" i="6"/>
  <c r="J282" i="6"/>
  <c r="K282" i="6" s="1" a="1"/>
  <c r="K282" i="6" s="1"/>
  <c r="I283" i="6"/>
  <c r="L281" i="6"/>
  <c r="M281" i="6"/>
  <c r="N280" i="6"/>
  <c r="N280" i="5"/>
  <c r="N279" i="5"/>
  <c r="I282" i="5"/>
  <c r="J282" i="5" s="1"/>
  <c r="K282" i="5" s="1" a="1"/>
  <c r="K282" i="5" s="1"/>
  <c r="AJ281" i="6" l="1"/>
  <c r="AI281" i="6" a="1"/>
  <c r="AI281" i="6" s="1"/>
  <c r="AK281" i="6" s="1"/>
  <c r="X283" i="6"/>
  <c r="Y283" i="6"/>
  <c r="P280" i="5"/>
  <c r="O280" i="5"/>
  <c r="AB280" i="6"/>
  <c r="AA280" i="6"/>
  <c r="AN279" i="6"/>
  <c r="AM279" i="6"/>
  <c r="AH282" i="6"/>
  <c r="M282" i="5"/>
  <c r="L282" i="5"/>
  <c r="O279" i="5"/>
  <c r="P279" i="5"/>
  <c r="AG283" i="6"/>
  <c r="AL280" i="6"/>
  <c r="Z281" i="6"/>
  <c r="U284" i="6"/>
  <c r="V284" i="6" s="1"/>
  <c r="W284" i="6" s="1" a="1"/>
  <c r="W284" i="6" s="1"/>
  <c r="O280" i="6"/>
  <c r="P280" i="6"/>
  <c r="N281" i="6"/>
  <c r="J283" i="6"/>
  <c r="K283" i="6" s="1" a="1"/>
  <c r="K283" i="6" s="1"/>
  <c r="I284" i="6"/>
  <c r="L282" i="6"/>
  <c r="M282" i="6"/>
  <c r="I283" i="5"/>
  <c r="J283" i="5" s="1"/>
  <c r="K283" i="5" s="1" a="1"/>
  <c r="K283" i="5" s="1"/>
  <c r="N281" i="5"/>
  <c r="AJ282" i="6" l="1"/>
  <c r="AI282" i="6" a="1"/>
  <c r="AI282" i="6" s="1"/>
  <c r="AK282" i="6" s="1"/>
  <c r="AM280" i="6"/>
  <c r="AN280" i="6"/>
  <c r="M283" i="5"/>
  <c r="L283" i="5"/>
  <c r="AB281" i="6"/>
  <c r="AA281" i="6"/>
  <c r="AH283" i="6"/>
  <c r="O281" i="5"/>
  <c r="P281" i="5"/>
  <c r="X284" i="6"/>
  <c r="Y284" i="6"/>
  <c r="AL281" i="6"/>
  <c r="AG284" i="6"/>
  <c r="Z282" i="6"/>
  <c r="U285" i="6"/>
  <c r="V285" i="6" s="1"/>
  <c r="W285" i="6" s="1" a="1"/>
  <c r="W285" i="6" s="1"/>
  <c r="O281" i="6"/>
  <c r="P281" i="6"/>
  <c r="L283" i="6"/>
  <c r="M283" i="6"/>
  <c r="J284" i="6"/>
  <c r="K284" i="6" s="1" a="1"/>
  <c r="K284" i="6" s="1"/>
  <c r="I285" i="6"/>
  <c r="N282" i="6"/>
  <c r="I284" i="5"/>
  <c r="J284" i="5" s="1"/>
  <c r="K284" i="5" s="1" a="1"/>
  <c r="K284" i="5" s="1"/>
  <c r="N282" i="5"/>
  <c r="AJ283" i="6" l="1"/>
  <c r="AI283" i="6" a="1"/>
  <c r="AI283" i="6" s="1"/>
  <c r="AK283" i="6" s="1"/>
  <c r="AB282" i="6"/>
  <c r="AA282" i="6"/>
  <c r="AH284" i="6"/>
  <c r="AM281" i="6"/>
  <c r="AN281" i="6"/>
  <c r="X285" i="6"/>
  <c r="Y285" i="6"/>
  <c r="M284" i="5"/>
  <c r="L284" i="5"/>
  <c r="P282" i="5"/>
  <c r="O282" i="5"/>
  <c r="AG285" i="6"/>
  <c r="AL282" i="6"/>
  <c r="U286" i="6"/>
  <c r="V286" i="6" s="1"/>
  <c r="W286" i="6" s="1" a="1"/>
  <c r="W286" i="6" s="1"/>
  <c r="Z283" i="6"/>
  <c r="O282" i="6"/>
  <c r="P282" i="6"/>
  <c r="J285" i="6"/>
  <c r="K285" i="6" s="1" a="1"/>
  <c r="K285" i="6" s="1"/>
  <c r="I286" i="6"/>
  <c r="L284" i="6"/>
  <c r="M284" i="6"/>
  <c r="N283" i="6"/>
  <c r="I285" i="5"/>
  <c r="J285" i="5" s="1"/>
  <c r="K285" i="5" s="1" a="1"/>
  <c r="K285" i="5" s="1"/>
  <c r="N283" i="5"/>
  <c r="AJ284" i="6" l="1"/>
  <c r="AI284" i="6" a="1"/>
  <c r="AI284" i="6" s="1"/>
  <c r="AK284" i="6" s="1"/>
  <c r="AB283" i="6"/>
  <c r="AA283" i="6"/>
  <c r="AN282" i="6"/>
  <c r="AM282" i="6"/>
  <c r="M285" i="5"/>
  <c r="L285" i="5"/>
  <c r="AH285" i="6"/>
  <c r="Y286" i="6"/>
  <c r="X286" i="6"/>
  <c r="O283" i="5"/>
  <c r="P283" i="5"/>
  <c r="AG286" i="6"/>
  <c r="AL283" i="6"/>
  <c r="Z284" i="6"/>
  <c r="U287" i="6"/>
  <c r="V287" i="6" s="1"/>
  <c r="W287" i="6" s="1" a="1"/>
  <c r="W287" i="6" s="1"/>
  <c r="O283" i="6"/>
  <c r="P283" i="6"/>
  <c r="N284" i="6"/>
  <c r="J286" i="6"/>
  <c r="K286" i="6" s="1" a="1"/>
  <c r="K286" i="6" s="1"/>
  <c r="I287" i="6"/>
  <c r="L285" i="6"/>
  <c r="M285" i="6"/>
  <c r="I286" i="5"/>
  <c r="J286" i="5" s="1"/>
  <c r="K286" i="5" s="1" a="1"/>
  <c r="K286" i="5" s="1"/>
  <c r="AJ285" i="6" l="1"/>
  <c r="AI285" i="6" a="1"/>
  <c r="AI285" i="6" s="1"/>
  <c r="AK285" i="6" s="1"/>
  <c r="L286" i="5"/>
  <c r="M286" i="5"/>
  <c r="AA284" i="6"/>
  <c r="AB284" i="6"/>
  <c r="Y287" i="6"/>
  <c r="X287" i="6"/>
  <c r="AN283" i="6"/>
  <c r="AM283" i="6"/>
  <c r="AH286" i="6"/>
  <c r="AG287" i="6"/>
  <c r="AL284" i="6"/>
  <c r="U288" i="6"/>
  <c r="V288" i="6" s="1"/>
  <c r="W288" i="6" s="1" a="1"/>
  <c r="W288" i="6" s="1"/>
  <c r="Z285" i="6"/>
  <c r="O284" i="6"/>
  <c r="P284" i="6"/>
  <c r="J287" i="6"/>
  <c r="K287" i="6" s="1" a="1"/>
  <c r="K287" i="6" s="1"/>
  <c r="I288" i="6"/>
  <c r="N285" i="6"/>
  <c r="L286" i="6"/>
  <c r="M286" i="6"/>
  <c r="I287" i="5"/>
  <c r="J287" i="5" s="1"/>
  <c r="K287" i="5" s="1" a="1"/>
  <c r="K287" i="5" s="1"/>
  <c r="N285" i="5"/>
  <c r="N284" i="5"/>
  <c r="AJ286" i="6" l="1"/>
  <c r="AI286" i="6" a="1"/>
  <c r="AI286" i="6" s="1"/>
  <c r="AK286" i="6" s="1"/>
  <c r="O284" i="5"/>
  <c r="P284" i="5"/>
  <c r="P285" i="5"/>
  <c r="O285" i="5"/>
  <c r="M287" i="5"/>
  <c r="L287" i="5"/>
  <c r="AA285" i="6"/>
  <c r="AB285" i="6"/>
  <c r="AN284" i="6"/>
  <c r="AM284" i="6"/>
  <c r="X288" i="6"/>
  <c r="Y288" i="6"/>
  <c r="AH287" i="6"/>
  <c r="AL285" i="6"/>
  <c r="AG288" i="6"/>
  <c r="Z286" i="6"/>
  <c r="U289" i="6"/>
  <c r="V289" i="6" s="1"/>
  <c r="W289" i="6" s="1" a="1"/>
  <c r="W289" i="6" s="1"/>
  <c r="P285" i="6"/>
  <c r="O285" i="6"/>
  <c r="N286" i="6"/>
  <c r="J288" i="6"/>
  <c r="K288" i="6" s="1" a="1"/>
  <c r="K288" i="6" s="1"/>
  <c r="I289" i="6"/>
  <c r="L287" i="6"/>
  <c r="M287" i="6"/>
  <c r="I288" i="5"/>
  <c r="J288" i="5" s="1"/>
  <c r="K288" i="5" s="1" a="1"/>
  <c r="K288" i="5" s="1"/>
  <c r="AJ287" i="6" l="1"/>
  <c r="AI287" i="6" a="1"/>
  <c r="AI287" i="6" s="1"/>
  <c r="AK287" i="6" s="1"/>
  <c r="AH288" i="6"/>
  <c r="AN285" i="6"/>
  <c r="AM285" i="6"/>
  <c r="Y289" i="6"/>
  <c r="X289" i="6"/>
  <c r="M288" i="5"/>
  <c r="L288" i="5"/>
  <c r="AB286" i="6"/>
  <c r="AA286" i="6"/>
  <c r="AG289" i="6"/>
  <c r="AL286" i="6"/>
  <c r="U290" i="6"/>
  <c r="V290" i="6" s="1"/>
  <c r="W290" i="6" s="1" a="1"/>
  <c r="W290" i="6" s="1"/>
  <c r="Z287" i="6"/>
  <c r="P286" i="6"/>
  <c r="O286" i="6"/>
  <c r="N287" i="6"/>
  <c r="J289" i="6"/>
  <c r="K289" i="6" s="1" a="1"/>
  <c r="K289" i="6" s="1"/>
  <c r="I290" i="6"/>
  <c r="L288" i="6"/>
  <c r="M288" i="6"/>
  <c r="N287" i="5"/>
  <c r="I289" i="5"/>
  <c r="J289" i="5" s="1"/>
  <c r="K289" i="5" s="1" a="1"/>
  <c r="K289" i="5" s="1"/>
  <c r="N286" i="5"/>
  <c r="AJ288" i="6" l="1"/>
  <c r="AI288" i="6" a="1"/>
  <c r="AI288" i="6" s="1"/>
  <c r="AK288" i="6" s="1"/>
  <c r="O286" i="5"/>
  <c r="P286" i="5"/>
  <c r="O287" i="5"/>
  <c r="P287" i="5"/>
  <c r="AN286" i="6"/>
  <c r="AM286" i="6"/>
  <c r="X290" i="6"/>
  <c r="Y290" i="6"/>
  <c r="AH289" i="6"/>
  <c r="AB287" i="6"/>
  <c r="AA287" i="6"/>
  <c r="M289" i="5"/>
  <c r="L289" i="5"/>
  <c r="AG290" i="6"/>
  <c r="AL287" i="6"/>
  <c r="Z288" i="6"/>
  <c r="U291" i="6"/>
  <c r="V291" i="6" s="1"/>
  <c r="W291" i="6" s="1" a="1"/>
  <c r="W291" i="6" s="1"/>
  <c r="P287" i="6"/>
  <c r="O287" i="6"/>
  <c r="J290" i="6"/>
  <c r="K290" i="6" s="1" a="1"/>
  <c r="K290" i="6" s="1"/>
  <c r="I291" i="6"/>
  <c r="L289" i="6"/>
  <c r="M289" i="6"/>
  <c r="N288" i="6"/>
  <c r="I290" i="5"/>
  <c r="J290" i="5" s="1"/>
  <c r="K290" i="5" s="1" a="1"/>
  <c r="K290" i="5" s="1"/>
  <c r="AJ289" i="6" l="1"/>
  <c r="AI289" i="6" a="1"/>
  <c r="AI289" i="6" s="1"/>
  <c r="AK289" i="6" s="1"/>
  <c r="M290" i="5"/>
  <c r="L290" i="5"/>
  <c r="AH290" i="6"/>
  <c r="AN287" i="6"/>
  <c r="AM287" i="6"/>
  <c r="Y291" i="6"/>
  <c r="X291" i="6"/>
  <c r="AB288" i="6"/>
  <c r="AA288" i="6"/>
  <c r="AG291" i="6"/>
  <c r="AL288" i="6"/>
  <c r="Z289" i="6"/>
  <c r="U292" i="6"/>
  <c r="V292" i="6" s="1"/>
  <c r="W292" i="6" s="1" a="1"/>
  <c r="W292" i="6" s="1"/>
  <c r="O288" i="6"/>
  <c r="P288" i="6"/>
  <c r="N289" i="6"/>
  <c r="J291" i="6"/>
  <c r="K291" i="6" s="1" a="1"/>
  <c r="K291" i="6" s="1"/>
  <c r="I292" i="6"/>
  <c r="L290" i="6"/>
  <c r="M290" i="6"/>
  <c r="I291" i="5"/>
  <c r="J291" i="5" s="1"/>
  <c r="K291" i="5" s="1" a="1"/>
  <c r="K291" i="5" s="1"/>
  <c r="N288" i="5"/>
  <c r="AJ290" i="6" l="1"/>
  <c r="AI290" i="6" a="1"/>
  <c r="AI290" i="6" s="1"/>
  <c r="AK290" i="6" s="1"/>
  <c r="Y292" i="6"/>
  <c r="X292" i="6"/>
  <c r="AB289" i="6"/>
  <c r="AA289" i="6"/>
  <c r="M291" i="5"/>
  <c r="L291" i="5"/>
  <c r="AM288" i="6"/>
  <c r="AN288" i="6"/>
  <c r="AH291" i="6"/>
  <c r="P288" i="5"/>
  <c r="O288" i="5"/>
  <c r="AL289" i="6"/>
  <c r="AG292" i="6"/>
  <c r="Z290" i="6"/>
  <c r="U293" i="6"/>
  <c r="V293" i="6" s="1"/>
  <c r="W293" i="6" s="1" a="1"/>
  <c r="W293" i="6" s="1"/>
  <c r="O289" i="6"/>
  <c r="P289" i="6"/>
  <c r="J292" i="6"/>
  <c r="K292" i="6" s="1" a="1"/>
  <c r="K292" i="6" s="1"/>
  <c r="I293" i="6"/>
  <c r="N290" i="6"/>
  <c r="L291" i="6"/>
  <c r="M291" i="6"/>
  <c r="I292" i="5"/>
  <c r="J292" i="5" s="1"/>
  <c r="K292" i="5" s="1" a="1"/>
  <c r="K292" i="5" s="1"/>
  <c r="N289" i="5"/>
  <c r="AJ291" i="6" l="1"/>
  <c r="AI291" i="6" a="1"/>
  <c r="AI291" i="6" s="1"/>
  <c r="AK291" i="6" s="1"/>
  <c r="X293" i="6"/>
  <c r="Y293" i="6"/>
  <c r="M292" i="5"/>
  <c r="L292" i="5"/>
  <c r="AB290" i="6"/>
  <c r="AA290" i="6"/>
  <c r="AH292" i="6"/>
  <c r="AM289" i="6"/>
  <c r="AN289" i="6"/>
  <c r="O289" i="5"/>
  <c r="P289" i="5"/>
  <c r="AG293" i="6"/>
  <c r="AL290" i="6"/>
  <c r="U294" i="6"/>
  <c r="V294" i="6" s="1"/>
  <c r="W294" i="6" s="1" a="1"/>
  <c r="W294" i="6" s="1"/>
  <c r="Z291" i="6"/>
  <c r="O290" i="6"/>
  <c r="P290" i="6"/>
  <c r="N291" i="6"/>
  <c r="J293" i="6"/>
  <c r="K293" i="6" s="1" a="1"/>
  <c r="K293" i="6" s="1"/>
  <c r="I294" i="6"/>
  <c r="L292" i="6"/>
  <c r="M292" i="6"/>
  <c r="I293" i="5"/>
  <c r="J293" i="5" s="1"/>
  <c r="K293" i="5" s="1" a="1"/>
  <c r="K293" i="5" s="1"/>
  <c r="N290" i="5"/>
  <c r="AJ292" i="6" l="1"/>
  <c r="AI292" i="6" a="1"/>
  <c r="AI292" i="6" s="1"/>
  <c r="AK292" i="6" s="1"/>
  <c r="Y294" i="6"/>
  <c r="X294" i="6"/>
  <c r="AH293" i="6"/>
  <c r="AB291" i="6"/>
  <c r="AA291" i="6"/>
  <c r="M293" i="5"/>
  <c r="L293" i="5"/>
  <c r="AN290" i="6"/>
  <c r="AM290" i="6"/>
  <c r="P290" i="5"/>
  <c r="O290" i="5"/>
  <c r="AG294" i="6"/>
  <c r="AL291" i="6"/>
  <c r="Z292" i="6"/>
  <c r="U295" i="6"/>
  <c r="V295" i="6" s="1"/>
  <c r="W295" i="6" s="1" a="1"/>
  <c r="W295" i="6" s="1"/>
  <c r="O291" i="6"/>
  <c r="P291" i="6"/>
  <c r="L293" i="6"/>
  <c r="M293" i="6"/>
  <c r="N292" i="6"/>
  <c r="J294" i="6"/>
  <c r="K294" i="6" s="1" a="1"/>
  <c r="K294" i="6" s="1"/>
  <c r="I295" i="6"/>
  <c r="N292" i="5"/>
  <c r="I294" i="5"/>
  <c r="J294" i="5" s="1"/>
  <c r="K294" i="5" s="1" a="1"/>
  <c r="K294" i="5" s="1"/>
  <c r="N291" i="5"/>
  <c r="AJ293" i="6" l="1"/>
  <c r="AI293" i="6" a="1"/>
  <c r="AI293" i="6" s="1"/>
  <c r="AK293" i="6" s="1"/>
  <c r="Y295" i="6"/>
  <c r="X295" i="6"/>
  <c r="AB292" i="6"/>
  <c r="AA292" i="6"/>
  <c r="AN291" i="6"/>
  <c r="AM291" i="6"/>
  <c r="AH294" i="6"/>
  <c r="O292" i="5"/>
  <c r="P292" i="5"/>
  <c r="O291" i="5"/>
  <c r="P291" i="5"/>
  <c r="L294" i="5"/>
  <c r="M294" i="5"/>
  <c r="AG295" i="6"/>
  <c r="AL292" i="6"/>
  <c r="Z293" i="6"/>
  <c r="U296" i="6"/>
  <c r="V296" i="6" s="1"/>
  <c r="W296" i="6" s="1" a="1"/>
  <c r="W296" i="6" s="1"/>
  <c r="O292" i="6"/>
  <c r="P292" i="6"/>
  <c r="L294" i="6"/>
  <c r="M294" i="6"/>
  <c r="J295" i="6"/>
  <c r="K295" i="6" s="1" a="1"/>
  <c r="K295" i="6" s="1"/>
  <c r="I296" i="6"/>
  <c r="N293" i="6"/>
  <c r="I295" i="5"/>
  <c r="J295" i="5" s="1"/>
  <c r="K295" i="5" s="1" a="1"/>
  <c r="K295" i="5" s="1"/>
  <c r="AJ294" i="6" l="1"/>
  <c r="AI294" i="6" a="1"/>
  <c r="AI294" i="6" s="1"/>
  <c r="AK294" i="6" s="1"/>
  <c r="AN292" i="6"/>
  <c r="AM292" i="6"/>
  <c r="AH295" i="6"/>
  <c r="M295" i="5"/>
  <c r="L295" i="5"/>
  <c r="X296" i="6"/>
  <c r="Y296" i="6"/>
  <c r="AB293" i="6"/>
  <c r="AA293" i="6"/>
  <c r="AL293" i="6"/>
  <c r="AG296" i="6"/>
  <c r="U297" i="6"/>
  <c r="V297" i="6" s="1"/>
  <c r="W297" i="6" s="1" a="1"/>
  <c r="W297" i="6" s="1"/>
  <c r="Z294" i="6"/>
  <c r="P293" i="6"/>
  <c r="O293" i="6"/>
  <c r="L295" i="6"/>
  <c r="M295" i="6"/>
  <c r="J296" i="6"/>
  <c r="K296" i="6" s="1" a="1"/>
  <c r="K296" i="6" s="1"/>
  <c r="I297" i="6"/>
  <c r="N294" i="6"/>
  <c r="N293" i="5"/>
  <c r="I296" i="5"/>
  <c r="J296" i="5" s="1"/>
  <c r="K296" i="5" s="1" a="1"/>
  <c r="K296" i="5" s="1"/>
  <c r="AJ295" i="6" l="1"/>
  <c r="AI295" i="6" a="1"/>
  <c r="AI295" i="6" s="1"/>
  <c r="AK295" i="6" s="1"/>
  <c r="AB294" i="6"/>
  <c r="AA294" i="6"/>
  <c r="M296" i="5"/>
  <c r="L296" i="5"/>
  <c r="P293" i="5"/>
  <c r="O293" i="5"/>
  <c r="Y297" i="6"/>
  <c r="X297" i="6"/>
  <c r="AH296" i="6"/>
  <c r="AN293" i="6"/>
  <c r="AM293" i="6"/>
  <c r="AG297" i="6"/>
  <c r="AL294" i="6"/>
  <c r="Z295" i="6"/>
  <c r="U298" i="6"/>
  <c r="V298" i="6" s="1"/>
  <c r="W298" i="6" s="1" a="1"/>
  <c r="W298" i="6" s="1"/>
  <c r="P294" i="6"/>
  <c r="O294" i="6"/>
  <c r="J297" i="6"/>
  <c r="K297" i="6" s="1" a="1"/>
  <c r="K297" i="6" s="1"/>
  <c r="I298" i="6"/>
  <c r="N295" i="6"/>
  <c r="L296" i="6"/>
  <c r="M296" i="6"/>
  <c r="N295" i="5"/>
  <c r="N294" i="5"/>
  <c r="I297" i="5"/>
  <c r="J297" i="5" s="1"/>
  <c r="K297" i="5" s="1" a="1"/>
  <c r="K297" i="5" s="1"/>
  <c r="AJ296" i="6" l="1"/>
  <c r="AI296" i="6" a="1"/>
  <c r="AI296" i="6" s="1"/>
  <c r="AK296" i="6" s="1"/>
  <c r="O295" i="5"/>
  <c r="P295" i="5"/>
  <c r="AB295" i="6"/>
  <c r="AA295" i="6"/>
  <c r="AN294" i="6"/>
  <c r="AM294" i="6"/>
  <c r="AH297" i="6"/>
  <c r="X298" i="6"/>
  <c r="Y298" i="6"/>
  <c r="M297" i="5"/>
  <c r="L297" i="5"/>
  <c r="O294" i="5"/>
  <c r="P294" i="5"/>
  <c r="AL295" i="6"/>
  <c r="AG298" i="6"/>
  <c r="Z296" i="6"/>
  <c r="U299" i="6"/>
  <c r="V299" i="6" s="1"/>
  <c r="W299" i="6" s="1" a="1"/>
  <c r="W299" i="6" s="1"/>
  <c r="P295" i="6"/>
  <c r="O295" i="6"/>
  <c r="N296" i="6"/>
  <c r="J298" i="6"/>
  <c r="K298" i="6" s="1" a="1"/>
  <c r="K298" i="6" s="1"/>
  <c r="I299" i="6"/>
  <c r="L297" i="6"/>
  <c r="M297" i="6"/>
  <c r="I298" i="5"/>
  <c r="J298" i="5" s="1"/>
  <c r="K298" i="5" s="1" a="1"/>
  <c r="K298" i="5" s="1"/>
  <c r="N296" i="5"/>
  <c r="AJ297" i="6" l="1"/>
  <c r="AI297" i="6" a="1"/>
  <c r="AI297" i="6" s="1"/>
  <c r="AK297" i="6" s="1"/>
  <c r="AH298" i="6"/>
  <c r="M298" i="5"/>
  <c r="L298" i="5"/>
  <c r="AN295" i="6"/>
  <c r="AM295" i="6"/>
  <c r="P296" i="5"/>
  <c r="O296" i="5"/>
  <c r="X299" i="6"/>
  <c r="Y299" i="6"/>
  <c r="AB296" i="6"/>
  <c r="AA296" i="6"/>
  <c r="AG299" i="6"/>
  <c r="AL296" i="6"/>
  <c r="Z297" i="6"/>
  <c r="U300" i="6"/>
  <c r="V300" i="6" s="1"/>
  <c r="W300" i="6" s="1" a="1"/>
  <c r="W300" i="6" s="1"/>
  <c r="O296" i="6"/>
  <c r="P296" i="6"/>
  <c r="N297" i="6"/>
  <c r="J299" i="6"/>
  <c r="K299" i="6" s="1" a="1"/>
  <c r="K299" i="6" s="1"/>
  <c r="I300" i="6"/>
  <c r="L298" i="6"/>
  <c r="M298" i="6"/>
  <c r="I299" i="5"/>
  <c r="J299" i="5" s="1"/>
  <c r="K299" i="5" s="1" a="1"/>
  <c r="K299" i="5" s="1"/>
  <c r="N297" i="5"/>
  <c r="AJ298" i="6" l="1"/>
  <c r="AI298" i="6" a="1"/>
  <c r="AI298" i="6" s="1"/>
  <c r="AK298" i="6" s="1"/>
  <c r="X300" i="6"/>
  <c r="Y300" i="6"/>
  <c r="M299" i="5"/>
  <c r="L299" i="5"/>
  <c r="AB297" i="6"/>
  <c r="AA297" i="6"/>
  <c r="AM296" i="6"/>
  <c r="AN296" i="6"/>
  <c r="AH299" i="6"/>
  <c r="O297" i="5"/>
  <c r="P297" i="5"/>
  <c r="AL297" i="6"/>
  <c r="AG300" i="6"/>
  <c r="U301" i="6"/>
  <c r="V301" i="6" s="1"/>
  <c r="W301" i="6" s="1" a="1"/>
  <c r="W301" i="6" s="1"/>
  <c r="Z298" i="6"/>
  <c r="O297" i="6"/>
  <c r="P297" i="6"/>
  <c r="N298" i="6"/>
  <c r="J300" i="6"/>
  <c r="K300" i="6" s="1" a="1"/>
  <c r="K300" i="6" s="1"/>
  <c r="I301" i="6"/>
  <c r="L299" i="6"/>
  <c r="M299" i="6"/>
  <c r="I300" i="5"/>
  <c r="J300" i="5" s="1"/>
  <c r="K300" i="5" s="1" a="1"/>
  <c r="K300" i="5" s="1"/>
  <c r="AJ299" i="6" l="1"/>
  <c r="AI299" i="6" a="1"/>
  <c r="AI299" i="6" s="1"/>
  <c r="AK299" i="6" s="1"/>
  <c r="M300" i="5"/>
  <c r="L300" i="5"/>
  <c r="AB298" i="6"/>
  <c r="AA298" i="6"/>
  <c r="X301" i="6"/>
  <c r="Y301" i="6"/>
  <c r="AH300" i="6"/>
  <c r="AM297" i="6"/>
  <c r="AN297" i="6"/>
  <c r="AG301" i="6"/>
  <c r="AL298" i="6"/>
  <c r="Z299" i="6"/>
  <c r="U302" i="6"/>
  <c r="V302" i="6" s="1"/>
  <c r="W302" i="6" s="1" a="1"/>
  <c r="W302" i="6" s="1"/>
  <c r="O298" i="6"/>
  <c r="P298" i="6"/>
  <c r="N299" i="6"/>
  <c r="J301" i="6"/>
  <c r="K301" i="6" s="1" a="1"/>
  <c r="K301" i="6" s="1"/>
  <c r="I302" i="6"/>
  <c r="L300" i="6"/>
  <c r="M300" i="6"/>
  <c r="N299" i="5"/>
  <c r="N298" i="5"/>
  <c r="I301" i="5"/>
  <c r="J301" i="5" s="1"/>
  <c r="K301" i="5" s="1" a="1"/>
  <c r="K301" i="5" s="1"/>
  <c r="AJ300" i="6" l="1"/>
  <c r="AI300" i="6" a="1"/>
  <c r="AI300" i="6" s="1"/>
  <c r="AK300" i="6" s="1"/>
  <c r="M301" i="5"/>
  <c r="L301" i="5"/>
  <c r="O299" i="5"/>
  <c r="P299" i="5"/>
  <c r="AN298" i="6"/>
  <c r="AM298" i="6"/>
  <c r="AB299" i="6"/>
  <c r="AA299" i="6"/>
  <c r="AH301" i="6"/>
  <c r="Y302" i="6"/>
  <c r="X302" i="6"/>
  <c r="P298" i="5"/>
  <c r="O298" i="5"/>
  <c r="AL299" i="6"/>
  <c r="AG302" i="6"/>
  <c r="Z300" i="6"/>
  <c r="U303" i="6"/>
  <c r="V303" i="6" s="1"/>
  <c r="W303" i="6" s="1" a="1"/>
  <c r="W303" i="6" s="1"/>
  <c r="O299" i="6"/>
  <c r="P299" i="6"/>
  <c r="N300" i="6"/>
  <c r="J302" i="6"/>
  <c r="K302" i="6" s="1" a="1"/>
  <c r="K302" i="6" s="1"/>
  <c r="I303" i="6"/>
  <c r="L301" i="6"/>
  <c r="M301" i="6"/>
  <c r="I302" i="5"/>
  <c r="J302" i="5" s="1"/>
  <c r="K302" i="5" s="1" a="1"/>
  <c r="K302" i="5" s="1"/>
  <c r="AJ301" i="6" l="1"/>
  <c r="AI301" i="6" a="1"/>
  <c r="AI301" i="6" s="1"/>
  <c r="AK301" i="6" s="1"/>
  <c r="AH302" i="6"/>
  <c r="AN299" i="6"/>
  <c r="AM299" i="6"/>
  <c r="L302" i="5"/>
  <c r="M302" i="5"/>
  <c r="Y303" i="6"/>
  <c r="X303" i="6"/>
  <c r="AB300" i="6"/>
  <c r="AA300" i="6"/>
  <c r="AG303" i="6"/>
  <c r="AL300" i="6"/>
  <c r="Z301" i="6"/>
  <c r="U304" i="6"/>
  <c r="V304" i="6" s="1"/>
  <c r="W304" i="6" s="1" a="1"/>
  <c r="W304" i="6" s="1"/>
  <c r="O300" i="6"/>
  <c r="P300" i="6"/>
  <c r="N301" i="6"/>
  <c r="J303" i="6"/>
  <c r="K303" i="6" s="1" a="1"/>
  <c r="K303" i="6" s="1"/>
  <c r="I304" i="6"/>
  <c r="L302" i="6"/>
  <c r="M302" i="6"/>
  <c r="N300" i="5"/>
  <c r="I303" i="5"/>
  <c r="J303" i="5" s="1"/>
  <c r="K303" i="5" s="1" a="1"/>
  <c r="K303" i="5" s="1"/>
  <c r="AJ302" i="6" l="1"/>
  <c r="AI302" i="6" a="1"/>
  <c r="AI302" i="6" s="1"/>
  <c r="AK302" i="6" s="1"/>
  <c r="X304" i="6"/>
  <c r="Y304" i="6"/>
  <c r="O300" i="5"/>
  <c r="P300" i="5"/>
  <c r="AA301" i="6"/>
  <c r="AB301" i="6"/>
  <c r="AN300" i="6"/>
  <c r="AM300" i="6"/>
  <c r="M303" i="5"/>
  <c r="L303" i="5"/>
  <c r="AH303" i="6"/>
  <c r="AL301" i="6"/>
  <c r="AG304" i="6"/>
  <c r="U305" i="6"/>
  <c r="V305" i="6" s="1"/>
  <c r="W305" i="6" s="1" a="1"/>
  <c r="W305" i="6" s="1"/>
  <c r="Z302" i="6"/>
  <c r="P301" i="6"/>
  <c r="O301" i="6"/>
  <c r="L303" i="6"/>
  <c r="M303" i="6"/>
  <c r="N302" i="6"/>
  <c r="J304" i="6"/>
  <c r="K304" i="6" s="1" a="1"/>
  <c r="K304" i="6" s="1"/>
  <c r="I305" i="6"/>
  <c r="I304" i="5"/>
  <c r="J304" i="5" s="1"/>
  <c r="K304" i="5" s="1" a="1"/>
  <c r="K304" i="5" s="1"/>
  <c r="N301" i="5"/>
  <c r="AJ303" i="6" l="1"/>
  <c r="AI303" i="6" a="1"/>
  <c r="AI303" i="6" s="1"/>
  <c r="AK303" i="6" s="1"/>
  <c r="M304" i="5"/>
  <c r="L304" i="5"/>
  <c r="AB302" i="6"/>
  <c r="AA302" i="6"/>
  <c r="Y305" i="6"/>
  <c r="X305" i="6"/>
  <c r="AH304" i="6"/>
  <c r="AN301" i="6"/>
  <c r="AM301" i="6"/>
  <c r="P301" i="5"/>
  <c r="O301" i="5"/>
  <c r="AG305" i="6"/>
  <c r="AL302" i="6"/>
  <c r="Z303" i="6"/>
  <c r="U306" i="6"/>
  <c r="V306" i="6" s="1"/>
  <c r="W306" i="6" s="1" a="1"/>
  <c r="W306" i="6" s="1"/>
  <c r="P302" i="6"/>
  <c r="O302" i="6"/>
  <c r="L304" i="6"/>
  <c r="M304" i="6"/>
  <c r="J305" i="6"/>
  <c r="K305" i="6" s="1" a="1"/>
  <c r="K305" i="6" s="1"/>
  <c r="I306" i="6"/>
  <c r="N303" i="6"/>
  <c r="I305" i="5"/>
  <c r="J305" i="5" s="1"/>
  <c r="K305" i="5" s="1" a="1"/>
  <c r="K305" i="5" s="1"/>
  <c r="N303" i="5"/>
  <c r="N302" i="5"/>
  <c r="AJ304" i="6" l="1"/>
  <c r="AI304" i="6" a="1"/>
  <c r="AI304" i="6" s="1"/>
  <c r="AK304" i="6" s="1"/>
  <c r="AB303" i="6"/>
  <c r="AA303" i="6"/>
  <c r="M305" i="5"/>
  <c r="L305" i="5"/>
  <c r="X306" i="6"/>
  <c r="Y306" i="6"/>
  <c r="AN302" i="6"/>
  <c r="AM302" i="6"/>
  <c r="AH305" i="6"/>
  <c r="O302" i="5"/>
  <c r="P302" i="5"/>
  <c r="O303" i="5"/>
  <c r="P303" i="5"/>
  <c r="AL303" i="6"/>
  <c r="AG306" i="6"/>
  <c r="Z304" i="6"/>
  <c r="U307" i="6"/>
  <c r="V307" i="6" s="1"/>
  <c r="W307" i="6" s="1" a="1"/>
  <c r="W307" i="6" s="1"/>
  <c r="P303" i="6"/>
  <c r="O303" i="6"/>
  <c r="J306" i="6"/>
  <c r="K306" i="6" s="1" a="1"/>
  <c r="K306" i="6" s="1"/>
  <c r="I307" i="6"/>
  <c r="L305" i="6"/>
  <c r="M305" i="6"/>
  <c r="N304" i="6"/>
  <c r="I306" i="5"/>
  <c r="J306" i="5" s="1"/>
  <c r="K306" i="5" s="1" a="1"/>
  <c r="K306" i="5" s="1"/>
  <c r="N304" i="5"/>
  <c r="AJ305" i="6" l="1"/>
  <c r="AI305" i="6" a="1"/>
  <c r="AI305" i="6" s="1"/>
  <c r="AK305" i="6" s="1"/>
  <c r="AH306" i="6"/>
  <c r="AN303" i="6"/>
  <c r="AM303" i="6"/>
  <c r="P304" i="5"/>
  <c r="O304" i="5"/>
  <c r="M306" i="5"/>
  <c r="L306" i="5"/>
  <c r="Y307" i="6"/>
  <c r="X307" i="6"/>
  <c r="AB304" i="6"/>
  <c r="AA304" i="6"/>
  <c r="AL304" i="6"/>
  <c r="AG307" i="6"/>
  <c r="U308" i="6"/>
  <c r="V308" i="6" s="1"/>
  <c r="W308" i="6" s="1" a="1"/>
  <c r="W308" i="6" s="1"/>
  <c r="Z305" i="6"/>
  <c r="O304" i="6"/>
  <c r="P304" i="6"/>
  <c r="J307" i="6"/>
  <c r="K307" i="6" s="1" a="1"/>
  <c r="K307" i="6" s="1"/>
  <c r="I308" i="6"/>
  <c r="L306" i="6"/>
  <c r="M306" i="6"/>
  <c r="N305" i="6"/>
  <c r="I307" i="5"/>
  <c r="J307" i="5" s="1"/>
  <c r="K307" i="5" s="1" a="1"/>
  <c r="K307" i="5" s="1"/>
  <c r="AJ306" i="6" l="1"/>
  <c r="AI306" i="6" a="1"/>
  <c r="AI306" i="6" s="1"/>
  <c r="AK306" i="6" s="1"/>
  <c r="M307" i="5"/>
  <c r="L307" i="5"/>
  <c r="X308" i="6"/>
  <c r="Y308" i="6"/>
  <c r="AH307" i="6"/>
  <c r="AM304" i="6"/>
  <c r="AN304" i="6"/>
  <c r="AB305" i="6"/>
  <c r="AA305" i="6"/>
  <c r="AG308" i="6"/>
  <c r="AL305" i="6"/>
  <c r="U309" i="6"/>
  <c r="V309" i="6" s="1"/>
  <c r="W309" i="6" s="1" a="1"/>
  <c r="W309" i="6" s="1"/>
  <c r="Z306" i="6"/>
  <c r="O305" i="6"/>
  <c r="P305" i="6"/>
  <c r="L307" i="6"/>
  <c r="M307" i="6"/>
  <c r="N306" i="6"/>
  <c r="J308" i="6"/>
  <c r="K308" i="6" s="1" a="1"/>
  <c r="K308" i="6" s="1"/>
  <c r="I309" i="6"/>
  <c r="I308" i="5"/>
  <c r="J308" i="5" s="1"/>
  <c r="K308" i="5" s="1" a="1"/>
  <c r="K308" i="5" s="1"/>
  <c r="N306" i="5"/>
  <c r="N305" i="5"/>
  <c r="AJ307" i="6" l="1"/>
  <c r="AI307" i="6" a="1"/>
  <c r="AI307" i="6" s="1"/>
  <c r="AK307" i="6" s="1"/>
  <c r="O305" i="5"/>
  <c r="P305" i="5"/>
  <c r="P306" i="5"/>
  <c r="O306" i="5"/>
  <c r="AM305" i="6"/>
  <c r="AN305" i="6"/>
  <c r="M308" i="5"/>
  <c r="L308" i="5"/>
  <c r="AH308" i="6"/>
  <c r="AB306" i="6"/>
  <c r="AA306" i="6"/>
  <c r="X309" i="6"/>
  <c r="Y309" i="6"/>
  <c r="AG309" i="6"/>
  <c r="AL306" i="6"/>
  <c r="Z307" i="6"/>
  <c r="U310" i="6"/>
  <c r="V310" i="6" s="1"/>
  <c r="W310" i="6" s="1" a="1"/>
  <c r="W310" i="6" s="1"/>
  <c r="O306" i="6"/>
  <c r="P306" i="6"/>
  <c r="L308" i="6"/>
  <c r="M308" i="6"/>
  <c r="J309" i="6"/>
  <c r="K309" i="6" s="1" a="1"/>
  <c r="K309" i="6" s="1"/>
  <c r="I310" i="6"/>
  <c r="N307" i="6"/>
  <c r="I309" i="5"/>
  <c r="J309" i="5" s="1"/>
  <c r="K309" i="5" s="1" a="1"/>
  <c r="K309" i="5" s="1"/>
  <c r="AJ308" i="6" l="1"/>
  <c r="AI308" i="6" a="1"/>
  <c r="AI308" i="6" s="1"/>
  <c r="AK308" i="6" s="1"/>
  <c r="AH309" i="6"/>
  <c r="AM306" i="6"/>
  <c r="AN306" i="6"/>
  <c r="M309" i="5"/>
  <c r="L309" i="5"/>
  <c r="X310" i="6"/>
  <c r="Y310" i="6"/>
  <c r="AB307" i="6"/>
  <c r="AA307" i="6"/>
  <c r="AL307" i="6"/>
  <c r="AG310" i="6"/>
  <c r="Z308" i="6"/>
  <c r="U311" i="6"/>
  <c r="V311" i="6" s="1"/>
  <c r="W311" i="6" s="1" a="1"/>
  <c r="W311" i="6" s="1"/>
  <c r="O307" i="6"/>
  <c r="P307" i="6"/>
  <c r="L309" i="6"/>
  <c r="M309" i="6"/>
  <c r="J310" i="6"/>
  <c r="K310" i="6" s="1" a="1"/>
  <c r="K310" i="6" s="1"/>
  <c r="I311" i="6"/>
  <c r="N308" i="6"/>
  <c r="N307" i="5"/>
  <c r="I310" i="5"/>
  <c r="J310" i="5" s="1"/>
  <c r="K310" i="5" s="1" a="1"/>
  <c r="K310" i="5" s="1"/>
  <c r="AJ309" i="6" l="1"/>
  <c r="AI309" i="6" a="1"/>
  <c r="AI309" i="6" s="1"/>
  <c r="AK309" i="6" s="1"/>
  <c r="Y311" i="6"/>
  <c r="X311" i="6"/>
  <c r="AA308" i="6"/>
  <c r="AB308" i="6"/>
  <c r="O307" i="5"/>
  <c r="P307" i="5"/>
  <c r="AH310" i="6"/>
  <c r="AN307" i="6"/>
  <c r="AM307" i="6"/>
  <c r="L310" i="5"/>
  <c r="M310" i="5"/>
  <c r="AL308" i="6"/>
  <c r="AG311" i="6"/>
  <c r="U312" i="6"/>
  <c r="V312" i="6" s="1"/>
  <c r="W312" i="6" s="1" a="1"/>
  <c r="W312" i="6" s="1"/>
  <c r="Z309" i="6"/>
  <c r="O308" i="6"/>
  <c r="P308" i="6"/>
  <c r="J311" i="6"/>
  <c r="K311" i="6" s="1" a="1"/>
  <c r="K311" i="6" s="1"/>
  <c r="I312" i="6"/>
  <c r="L310" i="6"/>
  <c r="M310" i="6"/>
  <c r="N309" i="6"/>
  <c r="I311" i="5"/>
  <c r="J311" i="5" s="1"/>
  <c r="K311" i="5" s="1" a="1"/>
  <c r="K311" i="5" s="1"/>
  <c r="N308" i="5"/>
  <c r="AJ310" i="6" l="1"/>
  <c r="AI310" i="6" a="1"/>
  <c r="AI310" i="6" s="1"/>
  <c r="AK310" i="6" s="1"/>
  <c r="M311" i="5"/>
  <c r="L311" i="5"/>
  <c r="AH311" i="6"/>
  <c r="AB309" i="6"/>
  <c r="AA309" i="6"/>
  <c r="AN308" i="6"/>
  <c r="AM308" i="6"/>
  <c r="X312" i="6"/>
  <c r="Y312" i="6"/>
  <c r="O308" i="5"/>
  <c r="P308" i="5"/>
  <c r="AG312" i="6"/>
  <c r="AL309" i="6"/>
  <c r="Z310" i="6"/>
  <c r="U313" i="6"/>
  <c r="V313" i="6" s="1"/>
  <c r="W313" i="6" s="1" a="1"/>
  <c r="W313" i="6" s="1"/>
  <c r="P309" i="6"/>
  <c r="O309" i="6"/>
  <c r="J312" i="6"/>
  <c r="K312" i="6" s="1" a="1"/>
  <c r="K312" i="6" s="1"/>
  <c r="I313" i="6"/>
  <c r="L311" i="6"/>
  <c r="M311" i="6"/>
  <c r="N310" i="6"/>
  <c r="N309" i="5"/>
  <c r="I312" i="5"/>
  <c r="J312" i="5" s="1"/>
  <c r="K312" i="5" s="1" a="1"/>
  <c r="K312" i="5" s="1"/>
  <c r="AJ311" i="6" l="1"/>
  <c r="AI311" i="6" a="1"/>
  <c r="AI311" i="6" s="1"/>
  <c r="AK311" i="6" s="1"/>
  <c r="Y313" i="6"/>
  <c r="X313" i="6"/>
  <c r="P309" i="5"/>
  <c r="O309" i="5"/>
  <c r="AB310" i="6"/>
  <c r="AA310" i="6"/>
  <c r="AN309" i="6"/>
  <c r="AM309" i="6"/>
  <c r="AH312" i="6"/>
  <c r="M312" i="5"/>
  <c r="L312" i="5"/>
  <c r="AG313" i="6"/>
  <c r="AL310" i="6"/>
  <c r="Z311" i="6"/>
  <c r="U314" i="6"/>
  <c r="V314" i="6" s="1"/>
  <c r="W314" i="6" s="1" a="1"/>
  <c r="W314" i="6" s="1"/>
  <c r="P310" i="6"/>
  <c r="O310" i="6"/>
  <c r="N311" i="6"/>
  <c r="J313" i="6"/>
  <c r="K313" i="6" s="1" a="1"/>
  <c r="K313" i="6" s="1"/>
  <c r="I314" i="6"/>
  <c r="L312" i="6"/>
  <c r="M312" i="6"/>
  <c r="I313" i="5"/>
  <c r="J313" i="5" s="1"/>
  <c r="K313" i="5" s="1" a="1"/>
  <c r="K313" i="5" s="1"/>
  <c r="N311" i="5"/>
  <c r="N310" i="5"/>
  <c r="AJ312" i="6" l="1"/>
  <c r="AI312" i="6" a="1"/>
  <c r="AI312" i="6" s="1"/>
  <c r="AK312" i="6" s="1"/>
  <c r="Y314" i="6"/>
  <c r="X314" i="6"/>
  <c r="M313" i="5"/>
  <c r="L313" i="5"/>
  <c r="AB311" i="6"/>
  <c r="AA311" i="6"/>
  <c r="AN310" i="6"/>
  <c r="AM310" i="6"/>
  <c r="AH313" i="6"/>
  <c r="O310" i="5"/>
  <c r="P310" i="5"/>
  <c r="O311" i="5"/>
  <c r="P311" i="5"/>
  <c r="AL311" i="6"/>
  <c r="AG314" i="6"/>
  <c r="U315" i="6"/>
  <c r="V315" i="6" s="1"/>
  <c r="W315" i="6" s="1" a="1"/>
  <c r="W315" i="6" s="1"/>
  <c r="Z312" i="6"/>
  <c r="P311" i="6"/>
  <c r="O311" i="6"/>
  <c r="L313" i="6"/>
  <c r="M313" i="6"/>
  <c r="J314" i="6"/>
  <c r="K314" i="6" s="1" a="1"/>
  <c r="K314" i="6" s="1"/>
  <c r="I315" i="6"/>
  <c r="N312" i="6"/>
  <c r="I314" i="5"/>
  <c r="J314" i="5" s="1"/>
  <c r="K314" i="5" s="1" a="1"/>
  <c r="K314" i="5" s="1"/>
  <c r="AJ313" i="6" l="1"/>
  <c r="AI313" i="6" a="1"/>
  <c r="AI313" i="6" s="1"/>
  <c r="AK313" i="6" s="1"/>
  <c r="AB312" i="6"/>
  <c r="AA312" i="6"/>
  <c r="AH314" i="6"/>
  <c r="M314" i="5"/>
  <c r="L314" i="5"/>
  <c r="AN311" i="6"/>
  <c r="AM311" i="6"/>
  <c r="X315" i="6"/>
  <c r="Y315" i="6"/>
  <c r="AG315" i="6"/>
  <c r="AL312" i="6"/>
  <c r="Z313" i="6"/>
  <c r="U316" i="6"/>
  <c r="V316" i="6" s="1"/>
  <c r="W316" i="6" s="1" a="1"/>
  <c r="W316" i="6" s="1"/>
  <c r="O312" i="6"/>
  <c r="P312" i="6"/>
  <c r="J315" i="6"/>
  <c r="K315" i="6" s="1" a="1"/>
  <c r="K315" i="6" s="1"/>
  <c r="I316" i="6"/>
  <c r="L314" i="6"/>
  <c r="M314" i="6"/>
  <c r="N313" i="6"/>
  <c r="I315" i="5"/>
  <c r="J315" i="5" s="1"/>
  <c r="K315" i="5" s="1" a="1"/>
  <c r="K315" i="5" s="1"/>
  <c r="N313" i="5"/>
  <c r="N312" i="5"/>
  <c r="AJ314" i="6" l="1"/>
  <c r="AI314" i="6" a="1"/>
  <c r="AI314" i="6" s="1"/>
  <c r="AK314" i="6" s="1"/>
  <c r="AB313" i="6"/>
  <c r="AA313" i="6"/>
  <c r="P312" i="5"/>
  <c r="O312" i="5"/>
  <c r="O313" i="5"/>
  <c r="P313" i="5"/>
  <c r="M315" i="5"/>
  <c r="L315" i="5"/>
  <c r="AM312" i="6"/>
  <c r="AN312" i="6"/>
  <c r="AH315" i="6"/>
  <c r="X316" i="6"/>
  <c r="Y316" i="6"/>
  <c r="AL313" i="6"/>
  <c r="AG316" i="6"/>
  <c r="Z314" i="6"/>
  <c r="U317" i="6"/>
  <c r="V317" i="6" s="1"/>
  <c r="W317" i="6" s="1" a="1"/>
  <c r="W317" i="6" s="1"/>
  <c r="O313" i="6"/>
  <c r="P313" i="6"/>
  <c r="N314" i="6"/>
  <c r="J316" i="6"/>
  <c r="K316" i="6" s="1" a="1"/>
  <c r="K316" i="6" s="1"/>
  <c r="I317" i="6"/>
  <c r="L315" i="6"/>
  <c r="M315" i="6"/>
  <c r="I316" i="5"/>
  <c r="J316" i="5" s="1"/>
  <c r="K316" i="5" s="1" a="1"/>
  <c r="K316" i="5" s="1"/>
  <c r="N314" i="5"/>
  <c r="AJ315" i="6" l="1"/>
  <c r="AI315" i="6" a="1"/>
  <c r="AI315" i="6" s="1"/>
  <c r="AK315" i="6" s="1"/>
  <c r="AH316" i="6"/>
  <c r="AM313" i="6"/>
  <c r="AN313" i="6"/>
  <c r="P314" i="5"/>
  <c r="O314" i="5"/>
  <c r="X317" i="6"/>
  <c r="Y317" i="6"/>
  <c r="M316" i="5"/>
  <c r="L316" i="5"/>
  <c r="AB314" i="6"/>
  <c r="AA314" i="6"/>
  <c r="AG317" i="6"/>
  <c r="AL314" i="6"/>
  <c r="Z315" i="6"/>
  <c r="U318" i="6"/>
  <c r="V318" i="6" s="1"/>
  <c r="W318" i="6" s="1" a="1"/>
  <c r="W318" i="6" s="1"/>
  <c r="O314" i="6"/>
  <c r="P314" i="6"/>
  <c r="N315" i="6"/>
  <c r="J317" i="6"/>
  <c r="K317" i="6" s="1" a="1"/>
  <c r="K317" i="6" s="1"/>
  <c r="I318" i="6"/>
  <c r="L316" i="6"/>
  <c r="M316" i="6"/>
  <c r="I317" i="5"/>
  <c r="J317" i="5" s="1"/>
  <c r="K317" i="5" s="1" a="1"/>
  <c r="K317" i="5" s="1"/>
  <c r="AJ316" i="6" l="1"/>
  <c r="AI316" i="6" a="1"/>
  <c r="AI316" i="6" s="1"/>
  <c r="AK316" i="6" s="1"/>
  <c r="M317" i="5"/>
  <c r="L317" i="5"/>
  <c r="Y318" i="6"/>
  <c r="X318" i="6"/>
  <c r="AB315" i="6"/>
  <c r="AA315" i="6"/>
  <c r="AN314" i="6"/>
  <c r="AM314" i="6"/>
  <c r="AH317" i="6"/>
  <c r="AL315" i="6"/>
  <c r="AG318" i="6"/>
  <c r="U319" i="6"/>
  <c r="V319" i="6" s="1"/>
  <c r="W319" i="6" s="1" a="1"/>
  <c r="W319" i="6" s="1"/>
  <c r="Z316" i="6"/>
  <c r="O315" i="6"/>
  <c r="P315" i="6"/>
  <c r="J318" i="6"/>
  <c r="K318" i="6" s="1" a="1"/>
  <c r="K318" i="6" s="1"/>
  <c r="I319" i="6"/>
  <c r="L317" i="6"/>
  <c r="M317" i="6"/>
  <c r="N316" i="6"/>
  <c r="I318" i="5"/>
  <c r="J318" i="5" s="1"/>
  <c r="K318" i="5" s="1" a="1"/>
  <c r="K318" i="5" s="1"/>
  <c r="N315" i="5"/>
  <c r="AJ317" i="6" l="1"/>
  <c r="AI317" i="6" a="1"/>
  <c r="AI317" i="6" s="1"/>
  <c r="AK317" i="6" s="1"/>
  <c r="O315" i="5"/>
  <c r="P315" i="5"/>
  <c r="L318" i="5"/>
  <c r="M318" i="5"/>
  <c r="AA316" i="6"/>
  <c r="AB316" i="6"/>
  <c r="Y319" i="6"/>
  <c r="X319" i="6"/>
  <c r="AH318" i="6"/>
  <c r="AN315" i="6"/>
  <c r="AM315" i="6"/>
  <c r="AL316" i="6"/>
  <c r="AG319" i="6"/>
  <c r="Z317" i="6"/>
  <c r="U320" i="6"/>
  <c r="V320" i="6" s="1"/>
  <c r="W320" i="6" s="1" a="1"/>
  <c r="W320" i="6" s="1"/>
  <c r="O316" i="6"/>
  <c r="P316" i="6"/>
  <c r="N317" i="6"/>
  <c r="J319" i="6"/>
  <c r="K319" i="6" s="1" a="1"/>
  <c r="K319" i="6" s="1"/>
  <c r="I320" i="6"/>
  <c r="L318" i="6"/>
  <c r="M318" i="6"/>
  <c r="N316" i="5"/>
  <c r="I319" i="5"/>
  <c r="J319" i="5" s="1"/>
  <c r="K319" i="5" s="1" a="1"/>
  <c r="K319" i="5" s="1"/>
  <c r="N317" i="5"/>
  <c r="AJ318" i="6" l="1"/>
  <c r="AI318" i="6" a="1"/>
  <c r="AI318" i="6" s="1"/>
  <c r="AK318" i="6" s="1"/>
  <c r="O316" i="5"/>
  <c r="P316" i="5"/>
  <c r="X320" i="6"/>
  <c r="Y320" i="6"/>
  <c r="AA317" i="6"/>
  <c r="AB317" i="6"/>
  <c r="P317" i="5"/>
  <c r="O317" i="5"/>
  <c r="AH319" i="6"/>
  <c r="AN316" i="6"/>
  <c r="AM316" i="6"/>
  <c r="M319" i="5"/>
  <c r="L319" i="5"/>
  <c r="AG320" i="6"/>
  <c r="AL317" i="6"/>
  <c r="Z318" i="6"/>
  <c r="U321" i="6"/>
  <c r="V321" i="6" s="1"/>
  <c r="W321" i="6" s="1" a="1"/>
  <c r="W321" i="6" s="1"/>
  <c r="P317" i="6"/>
  <c r="O317" i="6"/>
  <c r="J320" i="6"/>
  <c r="K320" i="6" s="1" a="1"/>
  <c r="K320" i="6" s="1"/>
  <c r="I321" i="6"/>
  <c r="L319" i="6"/>
  <c r="M319" i="6"/>
  <c r="N318" i="6"/>
  <c r="I320" i="5"/>
  <c r="J320" i="5" s="1"/>
  <c r="K320" i="5" s="1" a="1"/>
  <c r="K320" i="5" s="1"/>
  <c r="AJ319" i="6" l="1"/>
  <c r="AI319" i="6" a="1"/>
  <c r="AI319" i="6" s="1"/>
  <c r="AK319" i="6" s="1"/>
  <c r="AN317" i="6"/>
  <c r="AM317" i="6"/>
  <c r="M320" i="5"/>
  <c r="L320" i="5"/>
  <c r="AH320" i="6"/>
  <c r="Y321" i="6"/>
  <c r="X321" i="6"/>
  <c r="AB318" i="6"/>
  <c r="AA318" i="6"/>
  <c r="AG321" i="6"/>
  <c r="AL318" i="6"/>
  <c r="U322" i="6"/>
  <c r="V322" i="6" s="1"/>
  <c r="W322" i="6" s="1" a="1"/>
  <c r="W322" i="6" s="1"/>
  <c r="Z319" i="6"/>
  <c r="P318" i="6"/>
  <c r="O318" i="6"/>
  <c r="N319" i="6"/>
  <c r="J321" i="6"/>
  <c r="K321" i="6" s="1" a="1"/>
  <c r="K321" i="6" s="1"/>
  <c r="I322" i="6"/>
  <c r="L320" i="6"/>
  <c r="M320" i="6"/>
  <c r="N318" i="5"/>
  <c r="I321" i="5"/>
  <c r="J321" i="5" s="1"/>
  <c r="K321" i="5" s="1" a="1"/>
  <c r="K321" i="5" s="1"/>
  <c r="N319" i="5"/>
  <c r="AJ320" i="6" l="1"/>
  <c r="AI320" i="6" a="1"/>
  <c r="AI320" i="6" s="1"/>
  <c r="AK320" i="6" s="1"/>
  <c r="X322" i="6"/>
  <c r="Y322" i="6"/>
  <c r="M321" i="5"/>
  <c r="L321" i="5"/>
  <c r="AB319" i="6"/>
  <c r="AA319" i="6"/>
  <c r="O319" i="5"/>
  <c r="P319" i="5"/>
  <c r="O318" i="5"/>
  <c r="P318" i="5"/>
  <c r="AN318" i="6"/>
  <c r="AM318" i="6"/>
  <c r="AH321" i="6"/>
  <c r="AG322" i="6"/>
  <c r="AL319" i="6"/>
  <c r="Z320" i="6"/>
  <c r="U323" i="6"/>
  <c r="V323" i="6" s="1"/>
  <c r="W323" i="6" s="1" a="1"/>
  <c r="W323" i="6" s="1"/>
  <c r="P319" i="6"/>
  <c r="O319" i="6"/>
  <c r="J322" i="6"/>
  <c r="K322" i="6" s="1" a="1"/>
  <c r="K322" i="6" s="1"/>
  <c r="I323" i="6"/>
  <c r="L321" i="6"/>
  <c r="M321" i="6"/>
  <c r="N320" i="6"/>
  <c r="N320" i="5"/>
  <c r="I322" i="5"/>
  <c r="J322" i="5" s="1"/>
  <c r="K322" i="5" s="1" a="1"/>
  <c r="K322" i="5" s="1"/>
  <c r="AJ321" i="6" l="1"/>
  <c r="AI321" i="6" a="1"/>
  <c r="AI321" i="6" s="1"/>
  <c r="AK321" i="6" s="1"/>
  <c r="AN319" i="6"/>
  <c r="AM319" i="6"/>
  <c r="AH322" i="6"/>
  <c r="Y323" i="6"/>
  <c r="X323" i="6"/>
  <c r="L322" i="5"/>
  <c r="M322" i="5"/>
  <c r="P320" i="5"/>
  <c r="O320" i="5"/>
  <c r="AB320" i="6"/>
  <c r="AA320" i="6"/>
  <c r="AG323" i="6"/>
  <c r="AL320" i="6"/>
  <c r="Z321" i="6"/>
  <c r="U324" i="6"/>
  <c r="V324" i="6" s="1"/>
  <c r="W324" i="6" s="1" a="1"/>
  <c r="W324" i="6" s="1"/>
  <c r="O320" i="6"/>
  <c r="P320" i="6"/>
  <c r="N321" i="6"/>
  <c r="J323" i="6"/>
  <c r="K323" i="6" s="1" a="1"/>
  <c r="K323" i="6" s="1"/>
  <c r="I324" i="6"/>
  <c r="L322" i="6"/>
  <c r="M322" i="6"/>
  <c r="I323" i="5"/>
  <c r="J323" i="5" s="1"/>
  <c r="K323" i="5" s="1" a="1"/>
  <c r="K323" i="5" s="1"/>
  <c r="N321" i="5"/>
  <c r="AJ322" i="6" l="1"/>
  <c r="AI322" i="6" a="1"/>
  <c r="AI322" i="6" s="1"/>
  <c r="AK322" i="6" s="1"/>
  <c r="Y324" i="6"/>
  <c r="X324" i="6"/>
  <c r="M323" i="5"/>
  <c r="L323" i="5"/>
  <c r="AB321" i="6"/>
  <c r="AA321" i="6"/>
  <c r="AM320" i="6"/>
  <c r="AN320" i="6"/>
  <c r="AH323" i="6"/>
  <c r="O321" i="5"/>
  <c r="P321" i="5"/>
  <c r="AL321" i="6"/>
  <c r="AG324" i="6"/>
  <c r="Z322" i="6"/>
  <c r="U325" i="6"/>
  <c r="V325" i="6" s="1"/>
  <c r="W325" i="6" s="1" a="1"/>
  <c r="W325" i="6" s="1"/>
  <c r="O321" i="6"/>
  <c r="P321" i="6"/>
  <c r="N322" i="6"/>
  <c r="J324" i="6"/>
  <c r="K324" i="6" s="1" a="1"/>
  <c r="K324" i="6" s="1"/>
  <c r="I325" i="6"/>
  <c r="L323" i="6"/>
  <c r="M323" i="6"/>
  <c r="I324" i="5"/>
  <c r="J324" i="5" s="1"/>
  <c r="K324" i="5" s="1" a="1"/>
  <c r="K324" i="5" s="1"/>
  <c r="N322" i="5"/>
  <c r="AJ323" i="6" l="1"/>
  <c r="AI323" i="6" a="1"/>
  <c r="AI323" i="6" s="1"/>
  <c r="AK323" i="6" s="1"/>
  <c r="X325" i="6"/>
  <c r="Y325" i="6"/>
  <c r="AB322" i="6"/>
  <c r="AA322" i="6"/>
  <c r="AH324" i="6"/>
  <c r="AM321" i="6"/>
  <c r="AN321" i="6"/>
  <c r="M324" i="5"/>
  <c r="L324" i="5"/>
  <c r="P322" i="5"/>
  <c r="O322" i="5"/>
  <c r="AG325" i="6"/>
  <c r="AL322" i="6"/>
  <c r="Z323" i="6"/>
  <c r="U326" i="6"/>
  <c r="V326" i="6" s="1"/>
  <c r="W326" i="6" s="1" a="1"/>
  <c r="W326" i="6" s="1"/>
  <c r="O322" i="6"/>
  <c r="P322" i="6"/>
  <c r="N323" i="6"/>
  <c r="L324" i="6"/>
  <c r="M324" i="6"/>
  <c r="J325" i="6"/>
  <c r="K325" i="6" s="1" a="1"/>
  <c r="K325" i="6" s="1"/>
  <c r="I326" i="6"/>
  <c r="N323" i="5"/>
  <c r="I325" i="5"/>
  <c r="J325" i="5" s="1"/>
  <c r="K325" i="5" s="1" a="1"/>
  <c r="K325" i="5" s="1"/>
  <c r="AJ324" i="6" l="1"/>
  <c r="AI324" i="6" a="1"/>
  <c r="AI324" i="6" s="1"/>
  <c r="AK324" i="6" s="1"/>
  <c r="Y326" i="6"/>
  <c r="X326" i="6"/>
  <c r="O323" i="5"/>
  <c r="P323" i="5"/>
  <c r="AB323" i="6"/>
  <c r="AA323" i="6"/>
  <c r="AM322" i="6"/>
  <c r="AN322" i="6"/>
  <c r="AH325" i="6"/>
  <c r="M325" i="5"/>
  <c r="L325" i="5"/>
  <c r="AG326" i="6"/>
  <c r="AL323" i="6"/>
  <c r="Z324" i="6"/>
  <c r="U327" i="6"/>
  <c r="V327" i="6" s="1"/>
  <c r="W327" i="6" s="1" a="1"/>
  <c r="W327" i="6" s="1"/>
  <c r="O323" i="6"/>
  <c r="P323" i="6"/>
  <c r="J326" i="6"/>
  <c r="K326" i="6" s="1" a="1"/>
  <c r="K326" i="6" s="1"/>
  <c r="I327" i="6"/>
  <c r="L325" i="6"/>
  <c r="M325" i="6"/>
  <c r="N324" i="6"/>
  <c r="I326" i="5"/>
  <c r="J326" i="5" s="1"/>
  <c r="K326" i="5" s="1" a="1"/>
  <c r="K326" i="5" s="1"/>
  <c r="AJ325" i="6" l="1"/>
  <c r="AI325" i="6" a="1"/>
  <c r="AI325" i="6" s="1"/>
  <c r="AK325" i="6" s="1"/>
  <c r="Y327" i="6"/>
  <c r="X327" i="6"/>
  <c r="L326" i="5"/>
  <c r="M326" i="5"/>
  <c r="AB324" i="6"/>
  <c r="AA324" i="6"/>
  <c r="AN323" i="6"/>
  <c r="AM323" i="6"/>
  <c r="AH326" i="6"/>
  <c r="AG327" i="6"/>
  <c r="AL324" i="6"/>
  <c r="U328" i="6"/>
  <c r="V328" i="6" s="1"/>
  <c r="W328" i="6" s="1" a="1"/>
  <c r="W328" i="6" s="1"/>
  <c r="Z325" i="6"/>
  <c r="O324" i="6"/>
  <c r="P324" i="6"/>
  <c r="N325" i="6"/>
  <c r="J327" i="6"/>
  <c r="K327" i="6" s="1" a="1"/>
  <c r="K327" i="6" s="1"/>
  <c r="I328" i="6"/>
  <c r="L326" i="6"/>
  <c r="M326" i="6"/>
  <c r="N325" i="5"/>
  <c r="N324" i="5"/>
  <c r="I327" i="5"/>
  <c r="J327" i="5" s="1"/>
  <c r="K327" i="5" s="1" a="1"/>
  <c r="K327" i="5" s="1"/>
  <c r="AJ326" i="6" l="1"/>
  <c r="AI326" i="6" a="1"/>
  <c r="AI326" i="6" s="1"/>
  <c r="AK326" i="6" s="1"/>
  <c r="M327" i="5"/>
  <c r="L327" i="5"/>
  <c r="O324" i="5"/>
  <c r="P324" i="5"/>
  <c r="P325" i="5"/>
  <c r="O325" i="5"/>
  <c r="AB325" i="6"/>
  <c r="AA325" i="6"/>
  <c r="X328" i="6"/>
  <c r="Y328" i="6"/>
  <c r="AN324" i="6"/>
  <c r="AM324" i="6"/>
  <c r="AH327" i="6"/>
  <c r="AL325" i="6"/>
  <c r="AG328" i="6"/>
  <c r="Z326" i="6"/>
  <c r="U329" i="6"/>
  <c r="V329" i="6" s="1"/>
  <c r="W329" i="6" s="1" a="1"/>
  <c r="W329" i="6" s="1"/>
  <c r="P325" i="6"/>
  <c r="O325" i="6"/>
  <c r="J328" i="6"/>
  <c r="K328" i="6" s="1" a="1"/>
  <c r="K328" i="6" s="1"/>
  <c r="I329" i="6"/>
  <c r="L327" i="6"/>
  <c r="M327" i="6"/>
  <c r="N326" i="6"/>
  <c r="I328" i="5"/>
  <c r="J328" i="5" s="1"/>
  <c r="K328" i="5" s="1" a="1"/>
  <c r="K328" i="5" s="1"/>
  <c r="N326" i="5"/>
  <c r="AJ327" i="6" l="1"/>
  <c r="AI327" i="6" a="1"/>
  <c r="AI327" i="6" s="1"/>
  <c r="AK327" i="6" s="1"/>
  <c r="AH328" i="6"/>
  <c r="AN325" i="6"/>
  <c r="AM325" i="6"/>
  <c r="O326" i="5"/>
  <c r="P326" i="5"/>
  <c r="Y329" i="6"/>
  <c r="X329" i="6"/>
  <c r="M328" i="5"/>
  <c r="L328" i="5"/>
  <c r="AB326" i="6"/>
  <c r="AA326" i="6"/>
  <c r="AG329" i="6"/>
  <c r="AL326" i="6"/>
  <c r="Z327" i="6"/>
  <c r="U330" i="6"/>
  <c r="V330" i="6" s="1"/>
  <c r="W330" i="6" s="1" a="1"/>
  <c r="W330" i="6" s="1"/>
  <c r="P326" i="6"/>
  <c r="O326" i="6"/>
  <c r="N327" i="6"/>
  <c r="J329" i="6"/>
  <c r="K329" i="6" s="1" a="1"/>
  <c r="K329" i="6" s="1"/>
  <c r="I330" i="6"/>
  <c r="L328" i="6"/>
  <c r="M328" i="6"/>
  <c r="I329" i="5"/>
  <c r="J329" i="5" s="1"/>
  <c r="K329" i="5" s="1" a="1"/>
  <c r="K329" i="5" s="1"/>
  <c r="AJ328" i="6" l="1"/>
  <c r="AI328" i="6" a="1"/>
  <c r="AI328" i="6" s="1"/>
  <c r="AK328" i="6" s="1"/>
  <c r="X330" i="6"/>
  <c r="Y330" i="6"/>
  <c r="AB327" i="6"/>
  <c r="AA327" i="6"/>
  <c r="AN326" i="6"/>
  <c r="AM326" i="6"/>
  <c r="L329" i="5"/>
  <c r="M329" i="5"/>
  <c r="AH329" i="6"/>
  <c r="AG330" i="6"/>
  <c r="AL327" i="6"/>
  <c r="U331" i="6"/>
  <c r="V331" i="6" s="1"/>
  <c r="W331" i="6" s="1" a="1"/>
  <c r="W331" i="6" s="1"/>
  <c r="Z328" i="6"/>
  <c r="P327" i="6"/>
  <c r="O327" i="6"/>
  <c r="L329" i="6"/>
  <c r="M329" i="6"/>
  <c r="J330" i="6"/>
  <c r="K330" i="6" s="1" a="1"/>
  <c r="K330" i="6" s="1"/>
  <c r="I331" i="6"/>
  <c r="N328" i="6"/>
  <c r="N327" i="5"/>
  <c r="I330" i="5"/>
  <c r="J330" i="5" s="1"/>
  <c r="K330" i="5" s="1" a="1"/>
  <c r="K330" i="5" s="1"/>
  <c r="AJ329" i="6" l="1"/>
  <c r="AI329" i="6" a="1"/>
  <c r="AI329" i="6" s="1"/>
  <c r="AK329" i="6" s="1"/>
  <c r="L330" i="5"/>
  <c r="M330" i="5"/>
  <c r="O327" i="5"/>
  <c r="P327" i="5"/>
  <c r="X331" i="6"/>
  <c r="Y331" i="6"/>
  <c r="AB328" i="6"/>
  <c r="AA328" i="6"/>
  <c r="AN327" i="6"/>
  <c r="AM327" i="6"/>
  <c r="AH330" i="6"/>
  <c r="AG331" i="6"/>
  <c r="AL328" i="6"/>
  <c r="Z329" i="6"/>
  <c r="U332" i="6"/>
  <c r="V332" i="6" s="1"/>
  <c r="W332" i="6" s="1" a="1"/>
  <c r="W332" i="6" s="1"/>
  <c r="O328" i="6"/>
  <c r="P328" i="6"/>
  <c r="J331" i="6"/>
  <c r="K331" i="6" s="1" a="1"/>
  <c r="K331" i="6" s="1"/>
  <c r="I332" i="6"/>
  <c r="L330" i="6"/>
  <c r="M330" i="6"/>
  <c r="N329" i="6"/>
  <c r="I331" i="5"/>
  <c r="J331" i="5" s="1"/>
  <c r="K331" i="5" s="1" a="1"/>
  <c r="K331" i="5" s="1"/>
  <c r="N328" i="5"/>
  <c r="AJ330" i="6" l="1"/>
  <c r="AI330" i="6" a="1"/>
  <c r="AI330" i="6" s="1"/>
  <c r="AK330" i="6" s="1"/>
  <c r="X332" i="6"/>
  <c r="Y332" i="6"/>
  <c r="AB329" i="6"/>
  <c r="AA329" i="6"/>
  <c r="M331" i="5"/>
  <c r="L331" i="5"/>
  <c r="AM328" i="6"/>
  <c r="AN328" i="6"/>
  <c r="AH331" i="6"/>
  <c r="P328" i="5"/>
  <c r="O328" i="5"/>
  <c r="AL329" i="6"/>
  <c r="AG332" i="6"/>
  <c r="U333" i="6"/>
  <c r="V333" i="6" s="1"/>
  <c r="W333" i="6" s="1" a="1"/>
  <c r="W333" i="6" s="1"/>
  <c r="Z330" i="6"/>
  <c r="O329" i="6"/>
  <c r="P329" i="6"/>
  <c r="J332" i="6"/>
  <c r="K332" i="6" s="1" a="1"/>
  <c r="K332" i="6" s="1"/>
  <c r="I333" i="6"/>
  <c r="L331" i="6"/>
  <c r="M331" i="6"/>
  <c r="N330" i="6"/>
  <c r="I332" i="5"/>
  <c r="J332" i="5" s="1"/>
  <c r="K332" i="5" s="1" a="1"/>
  <c r="K332" i="5" s="1"/>
  <c r="N329" i="5"/>
  <c r="N330" i="5"/>
  <c r="AJ331" i="6" l="1"/>
  <c r="AI331" i="6" a="1"/>
  <c r="AI331" i="6" s="1"/>
  <c r="AK331" i="6" s="1"/>
  <c r="M332" i="5"/>
  <c r="L332" i="5"/>
  <c r="AB330" i="6"/>
  <c r="AA330" i="6"/>
  <c r="X333" i="6"/>
  <c r="Y333" i="6"/>
  <c r="AH332" i="6"/>
  <c r="AM329" i="6"/>
  <c r="AN329" i="6"/>
  <c r="P330" i="5"/>
  <c r="O330" i="5"/>
  <c r="O329" i="5"/>
  <c r="P329" i="5"/>
  <c r="AG333" i="6"/>
  <c r="AL330" i="6"/>
  <c r="Z331" i="6"/>
  <c r="U334" i="6"/>
  <c r="V334" i="6" s="1"/>
  <c r="W334" i="6" s="1" a="1"/>
  <c r="W334" i="6" s="1"/>
  <c r="O330" i="6"/>
  <c r="P330" i="6"/>
  <c r="N331" i="6"/>
  <c r="J333" i="6"/>
  <c r="K333" i="6" s="1" a="1"/>
  <c r="K333" i="6" s="1"/>
  <c r="I334" i="6"/>
  <c r="L332" i="6"/>
  <c r="M332" i="6"/>
  <c r="I333" i="5"/>
  <c r="J333" i="5" s="1"/>
  <c r="K333" i="5" s="1" a="1"/>
  <c r="K333" i="5" s="1"/>
  <c r="N331" i="5"/>
  <c r="AJ332" i="6" l="1"/>
  <c r="AI332" i="6" a="1"/>
  <c r="AI332" i="6" s="1"/>
  <c r="AK332" i="6" s="1"/>
  <c r="AM330" i="6"/>
  <c r="AN330" i="6"/>
  <c r="AH333" i="6"/>
  <c r="O331" i="5"/>
  <c r="P331" i="5"/>
  <c r="Y334" i="6"/>
  <c r="X334" i="6"/>
  <c r="M333" i="5"/>
  <c r="L333" i="5"/>
  <c r="AB331" i="6"/>
  <c r="AA331" i="6"/>
  <c r="AL331" i="6"/>
  <c r="AG334" i="6"/>
  <c r="Z332" i="6"/>
  <c r="U335" i="6"/>
  <c r="V335" i="6" s="1"/>
  <c r="W335" i="6" s="1" a="1"/>
  <c r="W335" i="6" s="1"/>
  <c r="O331" i="6"/>
  <c r="P331" i="6"/>
  <c r="J334" i="6"/>
  <c r="K334" i="6" s="1" a="1"/>
  <c r="K334" i="6" s="1"/>
  <c r="I335" i="6"/>
  <c r="J335" i="6" s="1"/>
  <c r="K335" i="6" s="1" a="1"/>
  <c r="K335" i="6" s="1"/>
  <c r="L333" i="6"/>
  <c r="M333" i="6"/>
  <c r="N332" i="6"/>
  <c r="I334" i="5"/>
  <c r="J334" i="5" s="1"/>
  <c r="K334" i="5" s="1" a="1"/>
  <c r="K334" i="5" s="1"/>
  <c r="AJ333" i="6" l="1"/>
  <c r="AI333" i="6" a="1"/>
  <c r="AI333" i="6" s="1"/>
  <c r="AK333" i="6" s="1"/>
  <c r="Y335" i="6"/>
  <c r="X335" i="6"/>
  <c r="AB332" i="6"/>
  <c r="AA332" i="6"/>
  <c r="AH334" i="6"/>
  <c r="AN331" i="6"/>
  <c r="AM331" i="6"/>
  <c r="L334" i="5"/>
  <c r="M334" i="5"/>
  <c r="AG335" i="6"/>
  <c r="AL332" i="6"/>
  <c r="Z333" i="6"/>
  <c r="O332" i="6"/>
  <c r="P332" i="6"/>
  <c r="N333" i="6"/>
  <c r="L335" i="6"/>
  <c r="M335" i="6"/>
  <c r="L334" i="6"/>
  <c r="M334" i="6"/>
  <c r="I335" i="5"/>
  <c r="J335" i="5" s="1"/>
  <c r="K335" i="5" s="1" a="1"/>
  <c r="K335" i="5" s="1"/>
  <c r="N332" i="5"/>
  <c r="AJ334" i="6" l="1"/>
  <c r="AI334" i="6" a="1"/>
  <c r="AI334" i="6" s="1"/>
  <c r="AK334" i="6" s="1"/>
  <c r="N334" i="6"/>
  <c r="P334" i="6" s="1"/>
  <c r="M335" i="5"/>
  <c r="L335" i="5"/>
  <c r="AA333" i="6"/>
  <c r="AB333" i="6"/>
  <c r="O332" i="5"/>
  <c r="P332" i="5"/>
  <c r="AN332" i="6"/>
  <c r="AM332" i="6"/>
  <c r="AH335" i="6"/>
  <c r="AL333" i="6"/>
  <c r="Z334" i="6"/>
  <c r="Z335" i="6"/>
  <c r="O334" i="6"/>
  <c r="P333" i="6"/>
  <c r="O333" i="6"/>
  <c r="N335" i="6"/>
  <c r="N334" i="5"/>
  <c r="N333" i="5"/>
  <c r="AJ335" i="6" l="1"/>
  <c r="AI335" i="6" a="1"/>
  <c r="AI335" i="6" s="1"/>
  <c r="AK335" i="6" s="1"/>
  <c r="P333" i="5"/>
  <c r="O333" i="5"/>
  <c r="AB334" i="6"/>
  <c r="AA334" i="6"/>
  <c r="AB335" i="6"/>
  <c r="AA335" i="6"/>
  <c r="O334" i="5"/>
  <c r="P334" i="5"/>
  <c r="AN333" i="6"/>
  <c r="AM333" i="6"/>
  <c r="AL334" i="6"/>
  <c r="P335" i="6"/>
  <c r="O335" i="6"/>
  <c r="N335" i="5"/>
  <c r="AL335" i="6" l="1"/>
  <c r="AN335" i="6" s="1"/>
  <c r="O335" i="5"/>
  <c r="P335" i="5"/>
  <c r="AN334" i="6"/>
  <c r="AM334" i="6"/>
  <c r="AM335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<sst xmlns="http://schemas.openxmlformats.org/spreadsheetml/2006/main" count="119" uniqueCount="52">
  <si>
    <t>Bygningsinformationer</t>
  </si>
  <si>
    <t>Input</t>
  </si>
  <si>
    <t>Referenceareal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</si>
  <si>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</si>
  <si>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Konstruktioner</t>
  </si>
  <si>
    <r>
      <t>GWP (kg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-ækv)</t>
    </r>
  </si>
  <si>
    <t>Mængde</t>
  </si>
  <si>
    <t>Beskrivelse</t>
  </si>
  <si>
    <t>Øget klimapåvirkning jf.§ 298 stk. 4</t>
  </si>
  <si>
    <t>Etage- og kælderdæk</t>
  </si>
  <si>
    <t>Kvadratmeter konstruktion</t>
  </si>
  <si>
    <r>
      <t>kg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-ækv/m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/år</t>
    </r>
  </si>
  <si>
    <t>Gulv</t>
  </si>
  <si>
    <t>Loft</t>
  </si>
  <si>
    <t>Søjler og bjælker</t>
  </si>
  <si>
    <t>m</t>
  </si>
  <si>
    <t>Meter søjle/bjælke</t>
  </si>
  <si>
    <t>Fundamenter</t>
  </si>
  <si>
    <t>Bygningens bruttoareal</t>
  </si>
  <si>
    <t xml:space="preserve"> </t>
  </si>
  <si>
    <t>Total</t>
  </si>
  <si>
    <r>
      <t>kg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-ækv/m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/år</t>
    </r>
  </si>
  <si>
    <t xml:space="preserve">Version </t>
  </si>
  <si>
    <t>Konstruktion</t>
  </si>
  <si>
    <t>Reference</t>
  </si>
  <si>
    <t>kg CO2-ækv/m2 konstruktion/år</t>
  </si>
  <si>
    <t>kg CO2-ækv/m konstruktion/år</t>
  </si>
  <si>
    <t>kg CO2-ækv/m2 bygning/år</t>
  </si>
  <si>
    <t>El - Fremskrivning 2020-2040</t>
  </si>
  <si>
    <t>Forsyning</t>
  </si>
  <si>
    <t>-</t>
  </si>
  <si>
    <t>Datapoints</t>
  </si>
  <si>
    <t>DPMx</t>
  </si>
  <si>
    <t>DP1x</t>
  </si>
  <si>
    <t>DP2x</t>
  </si>
  <si>
    <t>DP1y</t>
  </si>
  <si>
    <t>DP2y</t>
  </si>
  <si>
    <t>DPMy</t>
  </si>
  <si>
    <t>Aktuel kg CO2/m2</t>
  </si>
  <si>
    <t>Tillæg kg CO2/m2</t>
  </si>
  <si>
    <t>kgCO2/kWh</t>
  </si>
  <si>
    <t>Fjernvarme - Fremskrivning 2020-2040</t>
  </si>
  <si>
    <t>Ledningsgas - Fremskrivning 2020-2040</t>
  </si>
  <si>
    <t>Tag</t>
  </si>
  <si>
    <t>Indervæg</t>
  </si>
  <si>
    <t>Terrændæk/pladefundament</t>
  </si>
  <si>
    <t>Ydervæg og kælderydervæg</t>
  </si>
  <si>
    <t>1.3</t>
  </si>
  <si>
    <t>Referenceværdier opdateret til BR18, tabel 9 2025</t>
  </si>
  <si>
    <t>Versions noter</t>
  </si>
  <si>
    <t>Fremgangsmåde</t>
  </si>
  <si>
    <t>Forklar brugen af 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</si>
</sst>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k_r_._-;\-* #,##0.00\ _k_r_._-;_-* &quot;-&quot;??\ _k_r_._-;_-@_-"/>
    <numFmt numFmtId="165" formatCode="0.000"/>
    <numFmt numFmtId="166" formatCode="0.000E+00"/>
    <numFmt numFmtId="167" formatCode="_-* #,##0.00000\ _k_r_._-;\-* #,##0.00000\ _k_r_._-;_-* &quot;-&quot;??\ _k_r_._-;_-@_-"/>
    <numFmt numFmtId="168" formatCode="0.0000"/>
    <numFmt numFmtId="169" formatCode="_-* #,##0_-;\-* #,##0_-;_-* &quot;-&quot;??_-;_-@_-"/>
    <numFmt numFmtId="170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FFCDC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4" borderId="2" applyNumberFormat="0" applyAlignment="0" applyProtection="0"/>
  </cellStyleXfs>
  <cellXfs count="35">
    <xf numFmtId="0" fontId="0" fillId="0" borderId="0" xfId="0"/>
    <xf numFmtId="0" fontId="0" fillId="3" borderId="0" xfId="0" applyFill="1"/>
    <xf numFmtId="0" fontId="2" fillId="0" borderId="1" xfId="0" applyFont="1" applyBorder="1"/>
    <xf numFmtId="165" fontId="2" fillId="0" borderId="1" xfId="0" applyNumberFormat="1" applyFont="1" applyBorder="1"/>
    <xf numFmtId="0" fontId="2" fillId="0" borderId="0" xfId="0" applyFont="1"/>
    <xf numFmtId="165" fontId="0" fillId="0" borderId="0" xfId="0" applyNumberFormat="1"/>
    <xf numFmtId="164" fontId="0" fillId="0" borderId="0" xfId="0" applyNumberFormat="1"/>
    <xf numFmtId="0" fontId="3" fillId="4" borderId="2" xfId="2"/>
    <xf numFmtId="0" fontId="5" fillId="0" borderId="0" xfId="0" applyFont="1"/>
    <xf numFmtId="165" fontId="0" fillId="5" borderId="0" xfId="0" applyNumberFormat="1" applyFill="1"/>
    <xf numFmtId="0" fontId="0" fillId="5" borderId="0" xfId="0" applyFill="1"/>
    <xf numFmtId="165" fontId="6" fillId="0" borderId="0" xfId="0" applyNumberFormat="1" applyFont="1"/>
    <xf numFmtId="165" fontId="4" fillId="0" borderId="0" xfId="0" applyNumberFormat="1" applyFont="1"/>
    <xf numFmtId="2" fontId="0" fillId="0" borderId="0" xfId="0" applyNumberFormat="1"/>
    <xf numFmtId="0" fontId="0" fillId="2" borderId="0" xfId="0" applyFill="1" applyProtection="1">
      <protection locked="0"/>
    </xf>
    <xf numFmtId="0" fontId="2" fillId="2" borderId="0" xfId="0" applyFont="1" applyFill="1" applyAlignment="1" applyProtection="1">
      <alignment horizontal="center"/>
      <protection locked="0"/>
    </xf>
    <xf numFmtId="43" fontId="0" fillId="2" borderId="0" xfId="1" applyFont="1" applyFill="1" applyProtection="1">
      <protection locked="0"/>
    </xf>
    <xf numFmtId="0" fontId="2" fillId="2" borderId="0" xfId="0" applyFont="1" applyFill="1" applyProtection="1">
      <protection locked="0"/>
    </xf>
    <xf numFmtId="2" fontId="5" fillId="0" borderId="0" xfId="0" applyNumberFormat="1" applyFont="1"/>
    <xf numFmtId="43" fontId="0" fillId="2" borderId="0" xfId="1" applyFont="1" applyFill="1" applyProtection="1"/>
    <xf numFmtId="11" fontId="0" fillId="0" borderId="0" xfId="0" applyNumberFormat="1"/>
    <xf numFmtId="166" fontId="0" fillId="0" borderId="0" xfId="0" applyNumberFormat="1"/>
    <xf numFmtId="167" fontId="2" fillId="2" borderId="0" xfId="0" applyNumberFormat="1" applyFont="1" applyFill="1" applyProtection="1">
      <protection locked="0"/>
    </xf>
    <xf numFmtId="0" fontId="0" fillId="2" borderId="0" xfId="0" applyFill="1" applyAlignment="1" applyProtection="1">
      <alignment horizontal="left"/>
      <protection locked="0"/>
    </xf>
    <xf numFmtId="11" fontId="0" fillId="2" borderId="0" xfId="1" applyNumberFormat="1" applyFont="1" applyFill="1" applyProtection="1">
      <protection locked="0"/>
    </xf>
    <xf numFmtId="168" fontId="0" fillId="5" borderId="0" xfId="0" applyNumberFormat="1" applyFill="1"/>
    <xf numFmtId="11" fontId="0" fillId="2" borderId="0" xfId="0" applyNumberFormat="1" applyFill="1" applyProtection="1">
      <protection locked="0"/>
    </xf>
    <xf numFmtId="169" fontId="1" fillId="2" borderId="0" xfId="1" applyNumberFormat="1" applyFont="1" applyFill="1" applyProtection="1">
      <protection locked="0"/>
    </xf>
    <xf numFmtId="170" fontId="1" fillId="2" borderId="0" xfId="1" applyNumberFormat="1" applyFont="1" applyFill="1" applyProtection="1">
      <protection locked="0"/>
    </xf>
    <xf numFmtId="11" fontId="11" fillId="2" borderId="0" xfId="0" applyNumberFormat="1" applyFont="1" applyFill="1" applyProtection="1">
      <protection locked="0"/>
    </xf>
    <xf numFmtId="20" fontId="0" fillId="0" borderId="0" xfId="0" quotePrefix="1" applyNumberFormat="1"/>
    <xf numFmtId="0" fontId="2" fillId="5" borderId="0" xfId="0" applyFont="1" applyFill="1" applyAlignment="1">
      <alignment horizontal="center"/>
    </xf>
    <xf numFmtId="0" fontId="2" fillId="2" borderId="0" xfId="0" applyFont="1" applyFill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0" fontId="12" fillId="0" borderId="0" xfId="0" applyFont="1"/>
  </cellXfs>
  <cellStyles count="3">
    <cellStyle name="Comma" xfId="1" builtinId="3"/>
    <cellStyle name="Input" xfId="2" builtinId="20"/>
    <cellStyle name="Normal" xfId="0" builtinId="0"/>
  </cellStyles>
  <dxfs count="0"/>
  <tableStyles count="0" defaultTableStyle="TableStyleMedium2" defaultPivotStyle="PivotStyleLight16"/>
  <colors>
    <mruColors>
      <color rgb="FFFFCDCD"/>
      <color rgb="FF2F5597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AFCC9-721D-4521-8335-BCA378903ECD}">
  <dimension ref="A1:G25"/>
  <sheetViews>
    <sheetView tabSelected="1" zoomScale="66" zoomScaleNormal="130" workbookViewId="0">
      <selection activeCell="A15" sqref="A15"/>
    </sheetView>
  </sheetViews>
  <sheetFormatPr defaultRowHeight="14.5" x14ac:dyDescent="0.35"/>
  <cols>
    <col min="1" max="1" width="31.54296875" bestFit="1" customWidth="1"/>
    <col min="2" max="2" width="20.26953125" customWidth="1"/>
    <col min="3" max="3" width="11.54296875" bestFit="1" customWidth="1"/>
    <col min="4" max="4" width="4.54296875" customWidth="1"/>
    <col min="5" max="5" width="25.26953125" bestFit="1" customWidth="1"/>
    <col min="6" max="6" width="10.81640625" customWidth="1"/>
    <col min="7" max="7" width="22.7265625" customWidth="1"/>
  </cols>
  <sheetData>
    <row r="1" spans="1:7" x14ac:dyDescent="0.35">
      <c r="A1" s="4" t="s">
        <v>0</v>
      </c>
      <c r="B1" s="32" t="s">
        <v>1</v>
      </c>
      <c r="C1" s="32"/>
      <c r="D1" s="15"/>
    </row>
    <row r="2" spans="1:7" ht="16.5" x14ac:dyDescent="0.35">
      <c r="A2" t="s">
        <v>2</v>
      </c>
      <c r="B2" s="28"/>
      <c r="C2" s="14" t="s">
        <v>3</v>
      </c>
      <c r="D2" s="14"/>
    </row>
    <row r="3" spans="1:7" x14ac:dyDescent="0.35">
      <c r="B3" s="14"/>
      <c r="C3" s="14"/>
      <c r="D3" s="14"/>
    </row>
    <row r="4" spans="1:7" x14ac:dyDescent="0.35">
      <c r="B4" s="22"/>
      <c r="C4" s="17"/>
      <c r="D4" s="17"/>
    </row>
    <row r="5" spans="1:7" s="4" customFormat="1" ht="16.5" x14ac:dyDescent="0.45">
      <c r="A5" s="4" t="s">
        <v>4</v>
      </c>
      <c r="B5" s="17" t="s">
        <v>5</v>
      </c>
      <c r="C5" s="32" t="s">
        <v>6</v>
      </c>
      <c r="D5" s="32"/>
      <c r="E5" s="4" t="s">
        <v>7</v>
      </c>
      <c r="F5" s="31" t="s">
        <v>8</v>
      </c>
      <c r="G5" s="31"/>
    </row>
    <row r="6" spans="1:7" ht="17.5" x14ac:dyDescent="0.45">
      <c r="A6" t="s">
        <v>9</v>
      </c>
      <c r="B6" s="16"/>
      <c r="C6" s="27"/>
      <c r="D6" s="23" t="s">
        <v>3</v>
      </c>
      <c r="E6" t="s">
        <v>10</v>
      </c>
      <c r="F6" s="9">
        <f>IF($B$2&gt;0,IF(((B6/50-Referenceværdier!B2*C6)/$B$2)&gt;0,((B6/50-Referenceværdier!B2*C6)/$B$2),0),0)</f>
        <v>0</v>
      </c>
      <c r="G6" s="10" t="s">
        <v>11</v>
      </c>
    </row>
    <row r="7" spans="1:7" ht="17.5" x14ac:dyDescent="0.45">
      <c r="A7" t="s">
        <v>12</v>
      </c>
      <c r="B7" s="24"/>
      <c r="C7" s="27"/>
      <c r="D7" s="23" t="s">
        <v>3</v>
      </c>
      <c r="E7" t="s">
        <v>10</v>
      </c>
      <c r="F7" s="9">
        <f>IF($B$2&gt;0,IF(((B7/50-Referenceværdier!B3*C7)/$B$2)&gt;0,((B7/50-Referenceværdier!B3*C7)/$B$2),0),0)</f>
        <v>0</v>
      </c>
      <c r="G7" s="10" t="s">
        <v>11</v>
      </c>
    </row>
    <row r="8" spans="1:7" ht="17.5" x14ac:dyDescent="0.45">
      <c r="A8" t="s">
        <v>13</v>
      </c>
      <c r="B8" s="26"/>
      <c r="C8" s="27"/>
      <c r="D8" s="23" t="s">
        <v>3</v>
      </c>
      <c r="E8" t="s">
        <v>10</v>
      </c>
      <c r="F8" s="9">
        <f>IF($B$2&gt;0,IF(((B8/50-Referenceværdier!B4*C8)/$B$2)&gt;0,((B8/50-Referenceværdier!B4*C8)/$B$2),0),0)</f>
        <v>0</v>
      </c>
      <c r="G8" s="10" t="s">
        <v>11</v>
      </c>
    </row>
    <row r="9" spans="1:7" ht="17.5" x14ac:dyDescent="0.45">
      <c r="A9" t="s">
        <v>44</v>
      </c>
      <c r="B9" s="26"/>
      <c r="C9" s="27"/>
      <c r="D9" s="23" t="s">
        <v>3</v>
      </c>
      <c r="E9" t="s">
        <v>10</v>
      </c>
      <c r="F9" s="9">
        <f>IF($B$2&gt;0,IF(((B9/50-Referenceværdier!B5*C9)/$B$2)&gt;0,((B9/50-Referenceværdier!B5*C9)/$B$2),0),0)</f>
        <v>0</v>
      </c>
      <c r="G9" s="10" t="s">
        <v>11</v>
      </c>
    </row>
    <row r="10" spans="1:7" ht="17.5" x14ac:dyDescent="0.45">
      <c r="A10" t="s">
        <v>43</v>
      </c>
      <c r="B10" s="29"/>
      <c r="C10" s="27"/>
      <c r="D10" s="23" t="s">
        <v>3</v>
      </c>
      <c r="E10" t="s">
        <v>10</v>
      </c>
      <c r="F10" s="9">
        <f>IF($B$2&gt;0,IF(((B10/50-Referenceværdier!B6*C10)/$B$2)&gt;0,((B10/50-Referenceværdier!B6*C10)/$B$2),0),0)</f>
        <v>0</v>
      </c>
      <c r="G10" s="10" t="s">
        <v>11</v>
      </c>
    </row>
    <row r="11" spans="1:7" ht="17.5" x14ac:dyDescent="0.45">
      <c r="A11" t="s">
        <v>45</v>
      </c>
      <c r="B11" s="26"/>
      <c r="C11" s="28"/>
      <c r="D11" s="23" t="s">
        <v>3</v>
      </c>
      <c r="E11" t="s">
        <v>10</v>
      </c>
      <c r="F11" s="9">
        <f>IF($B$2&gt;0,IF(((B11/50-Referenceværdier!B7*C11)/$B$2)&gt;0,((B11/50-Referenceværdier!B7*C11)/$B$2),0),0)</f>
        <v>0</v>
      </c>
      <c r="G11" s="10" t="s">
        <v>11</v>
      </c>
    </row>
    <row r="12" spans="1:7" ht="17.5" x14ac:dyDescent="0.45">
      <c r="A12" t="s">
        <v>46</v>
      </c>
      <c r="B12" s="16"/>
      <c r="C12" s="16"/>
      <c r="D12" s="23" t="s">
        <v>3</v>
      </c>
      <c r="E12" t="s">
        <v>10</v>
      </c>
      <c r="F12" s="9">
        <f>IF($B$2&gt;0,IF(((B12/50-Referenceværdier!B8*C12)/$B$2)&gt;0,((B12/50-Referenceværdier!B8*C12)/$B$2),0),0)</f>
        <v>0</v>
      </c>
      <c r="G12" s="10" t="s">
        <v>11</v>
      </c>
    </row>
    <row r="13" spans="1:7" ht="17.5" x14ac:dyDescent="0.45">
      <c r="A13" t="s">
        <v>14</v>
      </c>
      <c r="B13" s="16"/>
      <c r="C13" s="27"/>
      <c r="D13" s="23" t="s">
        <v>15</v>
      </c>
      <c r="E13" t="s">
        <v>16</v>
      </c>
      <c r="F13" s="25">
        <f>IF($B$2&gt;0,IF(((Referenceværdier!B9*C13)/$B$2)&gt;0,((Referenceværdier!B9*C13)/$B$2),0),0)</f>
        <v>0</v>
      </c>
      <c r="G13" s="10" t="s">
        <v>11</v>
      </c>
    </row>
    <row r="14" spans="1:7" ht="17.5" x14ac:dyDescent="0.45">
      <c r="A14" t="s">
        <v>17</v>
      </c>
      <c r="B14" s="16"/>
      <c r="C14" s="19" t="str">
        <f>IF(B14&gt;0,B2," ")</f>
        <v xml:space="preserve"> </v>
      </c>
      <c r="D14" s="23" t="s">
        <v>3</v>
      </c>
      <c r="E14" t="s">
        <v>18</v>
      </c>
      <c r="F14" s="9">
        <f>IF(B14&gt;0,IF($B$2&gt;0,IF(((B14/50-Referenceværdier!B10*C14)/$B$2)&gt;0,((B14/50-Referenceværdier!B10*C14)/$B$2),0),0),0)</f>
        <v>0</v>
      </c>
      <c r="G14" s="10" t="s">
        <v>11</v>
      </c>
    </row>
    <row r="15" spans="1:7" x14ac:dyDescent="0.35">
      <c r="E15" t="s">
        <v>19</v>
      </c>
    </row>
    <row r="16" spans="1:7" ht="18" thickBot="1" x14ac:dyDescent="0.5">
      <c r="A16" s="2" t="s">
        <v>20</v>
      </c>
      <c r="B16" s="2"/>
      <c r="C16" s="2"/>
      <c r="D16" s="2"/>
      <c r="E16" s="2"/>
      <c r="F16" s="3">
        <f>SUM(F6:F14)</f>
        <v>0</v>
      </c>
      <c r="G16" s="2" t="s">
        <v>21</v>
      </c>
    </row>
    <row r="17" spans="1:4" ht="15" thickTop="1" x14ac:dyDescent="0.35"/>
    <row r="20" spans="1:4" x14ac:dyDescent="0.35">
      <c r="A20" t="s">
        <v>22</v>
      </c>
      <c r="B20" s="30" t="s">
        <v>47</v>
      </c>
      <c r="C20" s="6"/>
      <c r="D20" s="6"/>
    </row>
    <row r="21" spans="1:4" x14ac:dyDescent="0.35">
      <c r="A21" t="s">
        <v>49</v>
      </c>
      <c r="B21" t="s">
        <v>48</v>
      </c>
    </row>
    <row r="23" spans="1:4" x14ac:dyDescent="0.35">
      <c r="A23" t="s">
        <v>50</v>
      </c>
      <c r="B23" s="34" t="s">
        <v>51</v>
      </c>
    </row>
    <row r="25" spans="1:4" x14ac:dyDescent="0.35">
      <c r="B25" s="5"/>
    </row>
  </sheetData>
  <sheetProtection formatCells="0" formatColumns="0" formatRows="0" insertColumns="0" insertRows="0" insertHyperlinks="0" deleteColumns="0" deleteRows="0" sort="0" autoFilter="0" pivotTables="0"/>
  <mergeCells count="3">
    <mergeCell ref="F5:G5"/>
    <mergeCell ref="B1:C1"/>
    <mergeCell ref="C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82C01-1293-499B-8B4E-C5A436D0AE52}">
  <dimension ref="A1:G26"/>
  <sheetViews>
    <sheetView workbookViewId="0">
      <selection activeCell="B21" sqref="B21"/>
    </sheetView>
  </sheetViews>
  <sheetFormatPr defaultRowHeight="14.5" x14ac:dyDescent="0.35"/>
  <cols>
    <col min="1" max="1" width="31.54296875" bestFit="1" customWidth="1"/>
    <col min="2" max="2" width="10.1796875" bestFit="1" customWidth="1"/>
    <col min="3" max="3" width="30" bestFit="1" customWidth="1"/>
    <col min="5" max="5" width="12" bestFit="1" customWidth="1"/>
    <col min="6" max="6" width="12.26953125" bestFit="1" customWidth="1"/>
  </cols>
  <sheetData>
    <row r="1" spans="1:7" s="4" customFormat="1" x14ac:dyDescent="0.35">
      <c r="A1" s="4" t="s">
        <v>23</v>
      </c>
      <c r="B1" s="33" t="s">
        <v>24</v>
      </c>
      <c r="C1" s="33"/>
    </row>
    <row r="2" spans="1:7" s="4" customFormat="1" x14ac:dyDescent="0.35">
      <c r="A2" t="s">
        <v>9</v>
      </c>
      <c r="B2" s="13">
        <v>0.99</v>
      </c>
      <c r="C2" t="s">
        <v>25</v>
      </c>
      <c r="F2" s="13"/>
    </row>
    <row r="3" spans="1:7" x14ac:dyDescent="0.35">
      <c r="A3" t="s">
        <v>12</v>
      </c>
      <c r="B3" s="13">
        <v>0.15</v>
      </c>
      <c r="C3" t="s">
        <v>25</v>
      </c>
      <c r="E3" s="12"/>
      <c r="F3" s="13"/>
      <c r="G3" s="4"/>
    </row>
    <row r="4" spans="1:7" x14ac:dyDescent="0.35">
      <c r="A4" t="s">
        <v>13</v>
      </c>
      <c r="B4" s="13">
        <v>0.16</v>
      </c>
      <c r="C4" t="s">
        <v>25</v>
      </c>
      <c r="E4" s="12"/>
      <c r="F4" s="13"/>
      <c r="G4" s="4"/>
    </row>
    <row r="5" spans="1:7" x14ac:dyDescent="0.35">
      <c r="A5" t="s">
        <v>44</v>
      </c>
      <c r="B5" s="13">
        <v>0.56999999999999995</v>
      </c>
      <c r="C5" t="s">
        <v>25</v>
      </c>
      <c r="E5" s="12"/>
      <c r="F5" s="13"/>
      <c r="G5" s="4"/>
    </row>
    <row r="6" spans="1:7" x14ac:dyDescent="0.35">
      <c r="A6" s="8" t="s">
        <v>43</v>
      </c>
      <c r="B6" s="18">
        <v>1.21</v>
      </c>
      <c r="C6" t="s">
        <v>25</v>
      </c>
      <c r="E6" s="12"/>
      <c r="F6" s="18"/>
      <c r="G6" s="4"/>
    </row>
    <row r="7" spans="1:7" x14ac:dyDescent="0.35">
      <c r="A7" t="s">
        <v>45</v>
      </c>
      <c r="B7" s="13">
        <v>1.52</v>
      </c>
      <c r="C7" t="s">
        <v>25</v>
      </c>
      <c r="E7" s="12"/>
      <c r="F7" s="13"/>
      <c r="G7" s="4"/>
    </row>
    <row r="8" spans="1:7" x14ac:dyDescent="0.35">
      <c r="A8" t="s">
        <v>46</v>
      </c>
      <c r="B8" s="13">
        <v>1.46</v>
      </c>
      <c r="C8" t="s">
        <v>25</v>
      </c>
      <c r="E8" s="12"/>
      <c r="F8" s="13"/>
      <c r="G8" s="4"/>
    </row>
    <row r="9" spans="1:7" x14ac:dyDescent="0.35">
      <c r="A9" t="s">
        <v>14</v>
      </c>
      <c r="B9" s="18">
        <v>0.36</v>
      </c>
      <c r="C9" t="s">
        <v>26</v>
      </c>
      <c r="E9" s="11"/>
      <c r="F9" s="18"/>
      <c r="G9" s="4"/>
    </row>
    <row r="10" spans="1:7" x14ac:dyDescent="0.35">
      <c r="A10" t="s">
        <v>17</v>
      </c>
      <c r="B10" s="13">
        <v>0.33</v>
      </c>
      <c r="C10" t="s">
        <v>27</v>
      </c>
      <c r="E10" s="12"/>
      <c r="F10" s="13"/>
      <c r="G10" s="4"/>
    </row>
    <row r="11" spans="1:7" x14ac:dyDescent="0.35">
      <c r="E11" s="5"/>
      <c r="F11" s="5"/>
    </row>
    <row r="14" spans="1:7" x14ac:dyDescent="0.35">
      <c r="B14" s="20"/>
    </row>
    <row r="16" spans="1:7" x14ac:dyDescent="0.35">
      <c r="B16" s="20"/>
      <c r="F16" s="13"/>
    </row>
    <row r="18" spans="2:2" x14ac:dyDescent="0.35">
      <c r="B18" s="20"/>
    </row>
    <row r="26" spans="2:2" x14ac:dyDescent="0.35">
      <c r="B26" s="21"/>
    </row>
  </sheetData>
  <sheetProtection algorithmName="SHA-512" hashValue="qoLZAHPhW2580VzOiybteBNosPoIqpFfyWD76LbCaeIfBdMAUSF/Hm9856V4XpVuTz+mAnpJnw4HBR9tpxImOQ==" saltValue="65TzTrnE2bda6CZ5YV2SOQ==" spinCount="100000" sheet="1" objects="1" scenarios="1"/>
  <mergeCells count="1">
    <mergeCell ref="B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A55CC-A761-4DF4-9C2F-659CBCF3F0A8}">
  <dimension ref="A1:P335"/>
  <sheetViews>
    <sheetView workbookViewId="0">
      <selection activeCell="P2" sqref="P2"/>
    </sheetView>
  </sheetViews>
  <sheetFormatPr defaultRowHeight="14.5" x14ac:dyDescent="0.35"/>
  <cols>
    <col min="1" max="1" width="9.54296875" bestFit="1" customWidth="1"/>
  </cols>
  <sheetData>
    <row r="1" spans="1:16" x14ac:dyDescent="0.35">
      <c r="A1" t="s">
        <v>29</v>
      </c>
      <c r="F1" t="str">
        <f>A3</f>
        <v>El - Fremskrivning 2020-2040</v>
      </c>
    </row>
    <row r="2" spans="1:16" x14ac:dyDescent="0.35">
      <c r="A2" t="s">
        <v>30</v>
      </c>
      <c r="F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</row>
    <row r="3" spans="1:16" x14ac:dyDescent="0.35">
      <c r="A3" t="s">
        <v>28</v>
      </c>
      <c r="F3" s="7">
        <v>2020</v>
      </c>
      <c r="G3" s="7">
        <v>0.26400000000000001</v>
      </c>
      <c r="I3" t="e">
        <f>#REF!-5</f>
        <v>#REF!</v>
      </c>
      <c r="J3">
        <f>INDEX($F$3:$F$100,IFERROR(MATCH(I3, $F$3:$F$100),1))</f>
        <v>2020</v>
      </c>
      <c r="K3">
        <f>IFERROR(INDEX(F$3:F$7,IFERROR(MATCH(I3, $F$3:$F$7)+1,1)),F$7)</f>
        <v>2020</v>
      </c>
      <c r="L3">
        <f>INDEX($G$3:$G$100,MATCH(J3,$F$3:$F$100))</f>
        <v>0.26400000000000001</v>
      </c>
      <c r="M3">
        <f>INDEX($G$3:$G$100,MATCH(K3,$F$3:$F$100))</f>
        <v>0.26400000000000001</v>
      </c>
      <c r="N3">
        <f>IF(J3=K3,L3,L3+(M3-L3)*((I3-J3)/(K3-J3)))</f>
        <v>0.26400000000000001</v>
      </c>
      <c r="O3" t="e">
        <f>$N3*#REF!</f>
        <v>#REF!</v>
      </c>
      <c r="P3" t="e">
        <f>$N3*(-#REF!)</f>
        <v>#REF!</v>
      </c>
    </row>
    <row r="4" spans="1:16" x14ac:dyDescent="0.35">
      <c r="F4" s="7">
        <v>2025</v>
      </c>
      <c r="G4" s="7">
        <v>0.13500000000000001</v>
      </c>
      <c r="I4" t="e">
        <f>I3+1</f>
        <v>#REF!</v>
      </c>
      <c r="J4">
        <f t="shared" ref="J4:J67" si="0">INDEX($F$3:$F$100,IFERROR(MATCH(I4, $F$3:$F$100),1))</f>
        <v>2020</v>
      </c>
      <c r="K4">
        <f t="shared" ref="K4:K6" si="1">IFERROR(INDEX(F$3:F$7,IFERROR(MATCH(I4, $F$3:$F$7)+1,1)),F$7)</f>
        <v>2020</v>
      </c>
      <c r="L4">
        <f t="shared" ref="L4:L67" si="2">INDEX($G$3:$G$100,MATCH(J4,$F$3:$F$100))</f>
        <v>0.26400000000000001</v>
      </c>
      <c r="M4">
        <f t="shared" ref="M4:M7" si="3">INDEX($G$3:$G$100,MATCH(K4,$F$3:$F$100))</f>
        <v>0.26400000000000001</v>
      </c>
      <c r="N4">
        <f t="shared" ref="N4:N67" si="4">IF(J4=K4,L4,L4+(M4-L4)*((I4-J4)/(K4-J4)))</f>
        <v>0.26400000000000001</v>
      </c>
      <c r="O4" t="e">
        <f>$N4*#REF!</f>
        <v>#REF!</v>
      </c>
      <c r="P4" t="e">
        <f>$N4*(-#REF!)</f>
        <v>#REF!</v>
      </c>
    </row>
    <row r="5" spans="1:16" x14ac:dyDescent="0.35">
      <c r="F5" s="7">
        <v>2030</v>
      </c>
      <c r="G5" s="7">
        <v>4.7E-2</v>
      </c>
      <c r="I5" t="e">
        <f t="shared" ref="I5:I68" si="5">I4+1</f>
        <v>#REF!</v>
      </c>
      <c r="J5">
        <f t="shared" si="0"/>
        <v>2020</v>
      </c>
      <c r="K5">
        <f t="shared" si="1"/>
        <v>2020</v>
      </c>
      <c r="L5">
        <f t="shared" si="2"/>
        <v>0.26400000000000001</v>
      </c>
      <c r="M5">
        <f t="shared" si="3"/>
        <v>0.26400000000000001</v>
      </c>
      <c r="N5">
        <f t="shared" si="4"/>
        <v>0.26400000000000001</v>
      </c>
      <c r="O5" t="e">
        <f>$N5*#REF!</f>
        <v>#REF!</v>
      </c>
      <c r="P5" t="e">
        <f>$N5*(-#REF!)</f>
        <v>#REF!</v>
      </c>
    </row>
    <row r="6" spans="1:16" x14ac:dyDescent="0.35">
      <c r="F6" s="7">
        <v>2035</v>
      </c>
      <c r="G6" s="7">
        <v>4.1399999999999999E-2</v>
      </c>
      <c r="I6" t="e">
        <f t="shared" si="5"/>
        <v>#REF!</v>
      </c>
      <c r="J6">
        <f t="shared" si="0"/>
        <v>2020</v>
      </c>
      <c r="K6">
        <f t="shared" si="1"/>
        <v>2020</v>
      </c>
      <c r="L6">
        <f t="shared" si="2"/>
        <v>0.26400000000000001</v>
      </c>
      <c r="M6">
        <f t="shared" si="3"/>
        <v>0.26400000000000001</v>
      </c>
      <c r="N6">
        <f t="shared" si="4"/>
        <v>0.26400000000000001</v>
      </c>
      <c r="O6" t="e">
        <f>$N6*#REF!</f>
        <v>#REF!</v>
      </c>
      <c r="P6" t="e">
        <f>$N6*(-#REF!)</f>
        <v>#REF!</v>
      </c>
    </row>
    <row r="7" spans="1:16" x14ac:dyDescent="0.35">
      <c r="F7" s="7">
        <v>2040</v>
      </c>
      <c r="G7" s="7">
        <v>4.0300000000000002E-2</v>
      </c>
      <c r="I7" t="e">
        <f t="shared" si="5"/>
        <v>#REF!</v>
      </c>
      <c r="J7">
        <f t="shared" si="0"/>
        <v>2020</v>
      </c>
      <c r="K7">
        <f>IFERROR(INDEX(F$3:F$7,IFERROR(MATCH(I7, $F$3:$F$7)+1,1)),F$7)</f>
        <v>2020</v>
      </c>
      <c r="L7">
        <f t="shared" si="2"/>
        <v>0.26400000000000001</v>
      </c>
      <c r="M7">
        <f t="shared" si="3"/>
        <v>0.26400000000000001</v>
      </c>
      <c r="N7">
        <f t="shared" si="4"/>
        <v>0.26400000000000001</v>
      </c>
      <c r="O7" t="e">
        <f>$N7*#REF!</f>
        <v>#REF!</v>
      </c>
      <c r="P7" t="e">
        <f>$N7*(-#REF!)</f>
        <v>#REF!</v>
      </c>
    </row>
    <row r="8" spans="1:16" x14ac:dyDescent="0.35">
      <c r="F8" s="7"/>
      <c r="G8" s="7"/>
      <c r="I8" s="1" t="e">
        <f>I7+1</f>
        <v>#REF!</v>
      </c>
      <c r="J8" s="1">
        <f t="shared" si="0"/>
        <v>2020</v>
      </c>
      <c r="K8" s="1" t="e" cm="1">
        <f t="array" ref="K8">IF(J8&gt;=MAX($F$3:$F$100),MAX($F$3:$F$100),IF(I8&lt;$F$3,$F$3,INDEX($F$3:$F$100,MATCH(I8,$F$3:$F$100)+1)))</f>
        <v>#REF!</v>
      </c>
      <c r="L8" s="1">
        <f t="shared" si="2"/>
        <v>0.26400000000000001</v>
      </c>
      <c r="M8" s="1" t="e">
        <f>INDEX($G$3:$G$7,MATCH(K8,$F$3:$F$7))</f>
        <v>#REF!</v>
      </c>
      <c r="N8" s="1" t="e">
        <f>IF(J8=K8,L8,L8+(M8-L8)*((I8-J8)/(K8-J8)))</f>
        <v>#REF!</v>
      </c>
      <c r="O8" s="1" t="e">
        <f>$N8*#REF!</f>
        <v>#REF!</v>
      </c>
      <c r="P8" s="1" t="e">
        <f>$N8*(-#REF!)</f>
        <v>#REF!</v>
      </c>
    </row>
    <row r="9" spans="1:16" x14ac:dyDescent="0.35">
      <c r="F9" s="7"/>
      <c r="G9" s="7"/>
      <c r="I9" s="1" t="e">
        <f t="shared" si="5"/>
        <v>#REF!</v>
      </c>
      <c r="J9" s="1">
        <f t="shared" si="0"/>
        <v>2020</v>
      </c>
      <c r="K9" s="1" t="e" cm="1">
        <f t="array" ref="K9">IF(J9&gt;=MAX($F$3:$F$100),MAX($F$3:$F$100),IF(I9&lt;$F$3,$F$3,INDEX($F$3:$F$100,MATCH(I9,$F$3:$F$100)+1)))</f>
        <v>#REF!</v>
      </c>
      <c r="L9" s="1">
        <f t="shared" si="2"/>
        <v>0.26400000000000001</v>
      </c>
      <c r="M9" s="1" t="e">
        <f t="shared" ref="M9:M72" si="6">INDEX($G$3:$G$7,MATCH(K9,$F$3:$F$7))</f>
        <v>#REF!</v>
      </c>
      <c r="N9" s="1" t="e">
        <f t="shared" si="4"/>
        <v>#REF!</v>
      </c>
      <c r="O9" s="1" t="e">
        <f>$N9*#REF!</f>
        <v>#REF!</v>
      </c>
      <c r="P9" s="1" t="e">
        <f>$N9*(-#REF!)</f>
        <v>#REF!</v>
      </c>
    </row>
    <row r="10" spans="1:16" x14ac:dyDescent="0.35">
      <c r="F10" s="7"/>
      <c r="G10" s="7"/>
      <c r="I10" s="1" t="e">
        <f t="shared" si="5"/>
        <v>#REF!</v>
      </c>
      <c r="J10" s="1">
        <f t="shared" si="0"/>
        <v>2020</v>
      </c>
      <c r="K10" s="1" t="e" cm="1">
        <f t="array" ref="K10">IF(J10&gt;=MAX($F$3:$F$100),MAX($F$3:$F$100),IF(I10&lt;$F$3,$F$3,INDEX($F$3:$F$100,MATCH(I10,$F$3:$F$100)+1)))</f>
        <v>#REF!</v>
      </c>
      <c r="L10" s="1">
        <f t="shared" si="2"/>
        <v>0.26400000000000001</v>
      </c>
      <c r="M10" s="1" t="e">
        <f t="shared" si="6"/>
        <v>#REF!</v>
      </c>
      <c r="N10" s="1" t="e">
        <f t="shared" si="4"/>
        <v>#REF!</v>
      </c>
      <c r="O10" s="1" t="e">
        <f>$N10*#REF!</f>
        <v>#REF!</v>
      </c>
      <c r="P10" s="1" t="e">
        <f>$N10*(-#REF!)</f>
        <v>#REF!</v>
      </c>
    </row>
    <row r="11" spans="1:16" x14ac:dyDescent="0.35">
      <c r="F11" s="7"/>
      <c r="G11" s="7"/>
      <c r="I11" s="1" t="e">
        <f t="shared" si="5"/>
        <v>#REF!</v>
      </c>
      <c r="J11" s="1">
        <f t="shared" si="0"/>
        <v>2020</v>
      </c>
      <c r="K11" s="1" t="e" cm="1">
        <f t="array" ref="K11">IF(J11&gt;=MAX($F$3:$F$100),MAX($F$3:$F$100),IF(I11&lt;$F$3,$F$3,INDEX($F$3:$F$100,MATCH(I11,$F$3:$F$100)+1)))</f>
        <v>#REF!</v>
      </c>
      <c r="L11" s="1">
        <f t="shared" si="2"/>
        <v>0.26400000000000001</v>
      </c>
      <c r="M11" s="1" t="e">
        <f t="shared" si="6"/>
        <v>#REF!</v>
      </c>
      <c r="N11" s="1" t="e">
        <f t="shared" si="4"/>
        <v>#REF!</v>
      </c>
      <c r="O11" s="1" t="e">
        <f>$N11*#REF!</f>
        <v>#REF!</v>
      </c>
      <c r="P11" s="1" t="e">
        <f>$N11*(-#REF!)</f>
        <v>#REF!</v>
      </c>
    </row>
    <row r="12" spans="1:16" x14ac:dyDescent="0.35">
      <c r="F12" s="7"/>
      <c r="G12" s="7"/>
      <c r="I12" s="1" t="e">
        <f t="shared" si="5"/>
        <v>#REF!</v>
      </c>
      <c r="J12" s="1">
        <f t="shared" si="0"/>
        <v>2020</v>
      </c>
      <c r="K12" s="1" t="e" cm="1">
        <f t="array" ref="K12">IF(J12&gt;=MAX($F$3:$F$100),MAX($F$3:$F$100),IF(I12&lt;$F$3,$F$3,INDEX($F$3:$F$100,MATCH(I12,$F$3:$F$100)+1)))</f>
        <v>#REF!</v>
      </c>
      <c r="L12" s="1">
        <f t="shared" si="2"/>
        <v>0.26400000000000001</v>
      </c>
      <c r="M12" s="1" t="e">
        <f t="shared" si="6"/>
        <v>#REF!</v>
      </c>
      <c r="N12" s="1" t="e">
        <f t="shared" si="4"/>
        <v>#REF!</v>
      </c>
      <c r="O12" s="1" t="e">
        <f>$N12*#REF!</f>
        <v>#REF!</v>
      </c>
      <c r="P12" s="1" t="e">
        <f>$N12*(-#REF!)</f>
        <v>#REF!</v>
      </c>
    </row>
    <row r="13" spans="1:16" x14ac:dyDescent="0.35">
      <c r="F13" s="7"/>
      <c r="G13" s="7"/>
      <c r="I13" s="1" t="e">
        <f t="shared" si="5"/>
        <v>#REF!</v>
      </c>
      <c r="J13" s="1">
        <f t="shared" si="0"/>
        <v>2020</v>
      </c>
      <c r="K13" s="1" t="e" cm="1">
        <f t="array" ref="K13">IF(J13&gt;=MAX($F$3:$F$100),MAX($F$3:$F$100),IF(I13&lt;$F$3,$F$3,INDEX($F$3:$F$100,MATCH(I13,$F$3:$F$100)+1)))</f>
        <v>#REF!</v>
      </c>
      <c r="L13" s="1">
        <f t="shared" si="2"/>
        <v>0.26400000000000001</v>
      </c>
      <c r="M13" s="1" t="e">
        <f t="shared" si="6"/>
        <v>#REF!</v>
      </c>
      <c r="N13" s="1" t="e">
        <f t="shared" si="4"/>
        <v>#REF!</v>
      </c>
      <c r="O13" s="1" t="e">
        <f>$N13*#REF!</f>
        <v>#REF!</v>
      </c>
      <c r="P13" s="1" t="e">
        <f>$N13*(-#REF!)</f>
        <v>#REF!</v>
      </c>
    </row>
    <row r="14" spans="1:16" x14ac:dyDescent="0.35">
      <c r="F14" s="7"/>
      <c r="G14" s="7"/>
      <c r="I14" s="1" t="e">
        <f t="shared" si="5"/>
        <v>#REF!</v>
      </c>
      <c r="J14" s="1">
        <f t="shared" si="0"/>
        <v>2020</v>
      </c>
      <c r="K14" s="1" t="e" cm="1">
        <f t="array" ref="K14">IF(J14&gt;=MAX($F$3:$F$100),MAX($F$3:$F$100),IF(I14&lt;$F$3,$F$3,INDEX($F$3:$F$100,MATCH(I14,$F$3:$F$100)+1)))</f>
        <v>#REF!</v>
      </c>
      <c r="L14" s="1">
        <f t="shared" si="2"/>
        <v>0.26400000000000001</v>
      </c>
      <c r="M14" s="1" t="e">
        <f t="shared" si="6"/>
        <v>#REF!</v>
      </c>
      <c r="N14" s="1" t="e">
        <f t="shared" si="4"/>
        <v>#REF!</v>
      </c>
      <c r="O14" s="1" t="e">
        <f>$N14*#REF!</f>
        <v>#REF!</v>
      </c>
      <c r="P14" s="1" t="e">
        <f>$N14*(-#REF!)</f>
        <v>#REF!</v>
      </c>
    </row>
    <row r="15" spans="1:16" x14ac:dyDescent="0.35">
      <c r="F15" s="7"/>
      <c r="G15" s="7"/>
      <c r="I15" s="1" t="e">
        <f t="shared" si="5"/>
        <v>#REF!</v>
      </c>
      <c r="J15" s="1">
        <f t="shared" si="0"/>
        <v>2020</v>
      </c>
      <c r="K15" s="1" t="e" cm="1">
        <f t="array" ref="K15">IF(J15&gt;=MAX($F$3:$F$100),MAX($F$3:$F$100),IF(I15&lt;$F$3,$F$3,INDEX($F$3:$F$100,MATCH(I15,$F$3:$F$100)+1)))</f>
        <v>#REF!</v>
      </c>
      <c r="L15" s="1">
        <f t="shared" si="2"/>
        <v>0.26400000000000001</v>
      </c>
      <c r="M15" s="1" t="e">
        <f t="shared" si="6"/>
        <v>#REF!</v>
      </c>
      <c r="N15" s="1" t="e">
        <f t="shared" si="4"/>
        <v>#REF!</v>
      </c>
      <c r="O15" s="1" t="e">
        <f>$N15*#REF!</f>
        <v>#REF!</v>
      </c>
      <c r="P15" s="1" t="e">
        <f>$N15*(-#REF!)</f>
        <v>#REF!</v>
      </c>
    </row>
    <row r="16" spans="1:16" x14ac:dyDescent="0.35">
      <c r="F16" s="7"/>
      <c r="G16" s="7"/>
      <c r="I16" s="1" t="e">
        <f t="shared" si="5"/>
        <v>#REF!</v>
      </c>
      <c r="J16" s="1">
        <f t="shared" si="0"/>
        <v>2020</v>
      </c>
      <c r="K16" s="1" t="e" cm="1">
        <f t="array" ref="K16">IF(J16&gt;=MAX($F$3:$F$100),MAX($F$3:$F$100),IF(I16&lt;$F$3,$F$3,INDEX($F$3:$F$100,MATCH(I16,$F$3:$F$100)+1)))</f>
        <v>#REF!</v>
      </c>
      <c r="L16" s="1">
        <f t="shared" si="2"/>
        <v>0.26400000000000001</v>
      </c>
      <c r="M16" s="1" t="e">
        <f t="shared" si="6"/>
        <v>#REF!</v>
      </c>
      <c r="N16" s="1" t="e">
        <f t="shared" si="4"/>
        <v>#REF!</v>
      </c>
      <c r="O16" s="1" t="e">
        <f>$N16*#REF!</f>
        <v>#REF!</v>
      </c>
      <c r="P16" s="1" t="e">
        <f>$N16*(-#REF!)</f>
        <v>#REF!</v>
      </c>
    </row>
    <row r="17" spans="6:16" x14ac:dyDescent="0.35">
      <c r="F17" s="7"/>
      <c r="G17" s="7"/>
      <c r="I17" s="1" t="e">
        <f t="shared" si="5"/>
        <v>#REF!</v>
      </c>
      <c r="J17" s="1">
        <f t="shared" si="0"/>
        <v>2020</v>
      </c>
      <c r="K17" s="1" t="e" cm="1">
        <f t="array" ref="K17">IF(J17&gt;=MAX($F$3:$F$100),MAX($F$3:$F$100),IF(I17&lt;$F$3,$F$3,INDEX($F$3:$F$100,MATCH(I17,$F$3:$F$100)+1)))</f>
        <v>#REF!</v>
      </c>
      <c r="L17" s="1">
        <f t="shared" si="2"/>
        <v>0.26400000000000001</v>
      </c>
      <c r="M17" s="1" t="e">
        <f t="shared" si="6"/>
        <v>#REF!</v>
      </c>
      <c r="N17" s="1" t="e">
        <f t="shared" si="4"/>
        <v>#REF!</v>
      </c>
      <c r="O17" s="1" t="e">
        <f>$N17*#REF!</f>
        <v>#REF!</v>
      </c>
      <c r="P17" s="1" t="e">
        <f>$N17*(-#REF!)</f>
        <v>#REF!</v>
      </c>
    </row>
    <row r="18" spans="6:16" x14ac:dyDescent="0.35">
      <c r="F18" s="7"/>
      <c r="G18" s="7"/>
      <c r="I18" s="1" t="e">
        <f t="shared" si="5"/>
        <v>#REF!</v>
      </c>
      <c r="J18" s="1">
        <f t="shared" si="0"/>
        <v>2020</v>
      </c>
      <c r="K18" s="1" t="e" cm="1">
        <f t="array" ref="K18">IF(J18&gt;=MAX($F$3:$F$100),MAX($F$3:$F$100),IF(I18&lt;$F$3,$F$3,INDEX($F$3:$F$100,MATCH(I18,$F$3:$F$100)+1)))</f>
        <v>#REF!</v>
      </c>
      <c r="L18" s="1">
        <f t="shared" si="2"/>
        <v>0.26400000000000001</v>
      </c>
      <c r="M18" s="1" t="e">
        <f t="shared" si="6"/>
        <v>#REF!</v>
      </c>
      <c r="N18" s="1" t="e">
        <f t="shared" si="4"/>
        <v>#REF!</v>
      </c>
      <c r="O18" s="1" t="e">
        <f>$N18*#REF!</f>
        <v>#REF!</v>
      </c>
      <c r="P18" s="1" t="e">
        <f>$N18*(-#REF!)</f>
        <v>#REF!</v>
      </c>
    </row>
    <row r="19" spans="6:16" x14ac:dyDescent="0.35">
      <c r="F19" s="7"/>
      <c r="G19" s="7"/>
      <c r="I19" s="1" t="e">
        <f t="shared" si="5"/>
        <v>#REF!</v>
      </c>
      <c r="J19" s="1">
        <f t="shared" si="0"/>
        <v>2020</v>
      </c>
      <c r="K19" s="1" t="e" cm="1">
        <f t="array" ref="K19">IF(J19&gt;=MAX($F$3:$F$100),MAX($F$3:$F$100),IF(I19&lt;$F$3,$F$3,INDEX($F$3:$F$100,MATCH(I19,$F$3:$F$100)+1)))</f>
        <v>#REF!</v>
      </c>
      <c r="L19" s="1">
        <f t="shared" si="2"/>
        <v>0.26400000000000001</v>
      </c>
      <c r="M19" s="1" t="e">
        <f t="shared" si="6"/>
        <v>#REF!</v>
      </c>
      <c r="N19" s="1" t="e">
        <f t="shared" si="4"/>
        <v>#REF!</v>
      </c>
      <c r="O19" s="1" t="e">
        <f>$N19*#REF!</f>
        <v>#REF!</v>
      </c>
      <c r="P19" s="1" t="e">
        <f>$N19*(-#REF!)</f>
        <v>#REF!</v>
      </c>
    </row>
    <row r="20" spans="6:16" x14ac:dyDescent="0.35">
      <c r="F20" s="7"/>
      <c r="G20" s="7"/>
      <c r="I20" s="1" t="e">
        <f t="shared" si="5"/>
        <v>#REF!</v>
      </c>
      <c r="J20" s="1">
        <f t="shared" si="0"/>
        <v>2020</v>
      </c>
      <c r="K20" s="1" t="e" cm="1">
        <f t="array" ref="K20">IF(J20&gt;=MAX($F$3:$F$100),MAX($F$3:$F$100),IF(I20&lt;$F$3,$F$3,INDEX($F$3:$F$100,MATCH(I20,$F$3:$F$100)+1)))</f>
        <v>#REF!</v>
      </c>
      <c r="L20" s="1">
        <f t="shared" si="2"/>
        <v>0.26400000000000001</v>
      </c>
      <c r="M20" s="1" t="e">
        <f t="shared" si="6"/>
        <v>#REF!</v>
      </c>
      <c r="N20" s="1" t="e">
        <f t="shared" si="4"/>
        <v>#REF!</v>
      </c>
      <c r="O20" s="1" t="e">
        <f>$N20*#REF!</f>
        <v>#REF!</v>
      </c>
      <c r="P20" s="1" t="e">
        <f>$N20*(-#REF!)</f>
        <v>#REF!</v>
      </c>
    </row>
    <row r="21" spans="6:16" x14ac:dyDescent="0.35">
      <c r="F21" s="7"/>
      <c r="G21" s="7"/>
      <c r="I21" s="1" t="e">
        <f t="shared" si="5"/>
        <v>#REF!</v>
      </c>
      <c r="J21" s="1">
        <f t="shared" si="0"/>
        <v>2020</v>
      </c>
      <c r="K21" s="1" t="e" cm="1">
        <f t="array" ref="K21">IF(J21&gt;=MAX($F$3:$F$100),MAX($F$3:$F$100),IF(I21&lt;$F$3,$F$3,INDEX($F$3:$F$100,MATCH(I21,$F$3:$F$100)+1)))</f>
        <v>#REF!</v>
      </c>
      <c r="L21" s="1">
        <f t="shared" si="2"/>
        <v>0.26400000000000001</v>
      </c>
      <c r="M21" s="1" t="e">
        <f t="shared" si="6"/>
        <v>#REF!</v>
      </c>
      <c r="N21" s="1" t="e">
        <f t="shared" si="4"/>
        <v>#REF!</v>
      </c>
      <c r="O21" s="1" t="e">
        <f>$N21*#REF!</f>
        <v>#REF!</v>
      </c>
      <c r="P21" s="1" t="e">
        <f>$N21*(-#REF!)</f>
        <v>#REF!</v>
      </c>
    </row>
    <row r="22" spans="6:16" x14ac:dyDescent="0.35">
      <c r="F22" s="7"/>
      <c r="G22" s="7"/>
      <c r="I22" s="1" t="e">
        <f t="shared" si="5"/>
        <v>#REF!</v>
      </c>
      <c r="J22" s="1">
        <f t="shared" si="0"/>
        <v>2020</v>
      </c>
      <c r="K22" s="1" t="e" cm="1">
        <f t="array" ref="K22">IF(J22&gt;=MAX($F$3:$F$100),MAX($F$3:$F$100),IF(I22&lt;$F$3,$F$3,INDEX($F$3:$F$100,MATCH(I22,$F$3:$F$100)+1)))</f>
        <v>#REF!</v>
      </c>
      <c r="L22" s="1">
        <f t="shared" si="2"/>
        <v>0.26400000000000001</v>
      </c>
      <c r="M22" s="1" t="e">
        <f t="shared" si="6"/>
        <v>#REF!</v>
      </c>
      <c r="N22" s="1" t="e">
        <f t="shared" si="4"/>
        <v>#REF!</v>
      </c>
      <c r="O22" s="1" t="e">
        <f>$N22*#REF!</f>
        <v>#REF!</v>
      </c>
      <c r="P22" s="1" t="e">
        <f>$N22*(-#REF!)</f>
        <v>#REF!</v>
      </c>
    </row>
    <row r="23" spans="6:16" x14ac:dyDescent="0.35">
      <c r="F23" s="7"/>
      <c r="G23" s="7"/>
      <c r="I23" s="1" t="e">
        <f t="shared" si="5"/>
        <v>#REF!</v>
      </c>
      <c r="J23" s="1">
        <f t="shared" si="0"/>
        <v>2020</v>
      </c>
      <c r="K23" s="1" t="e" cm="1">
        <f t="array" ref="K23">IF(J23&gt;=MAX($F$3:$F$100),MAX($F$3:$F$100),IF(I23&lt;$F$3,$F$3,INDEX($F$3:$F$100,MATCH(I23,$F$3:$F$100)+1)))</f>
        <v>#REF!</v>
      </c>
      <c r="L23" s="1">
        <f t="shared" si="2"/>
        <v>0.26400000000000001</v>
      </c>
      <c r="M23" s="1" t="e">
        <f t="shared" si="6"/>
        <v>#REF!</v>
      </c>
      <c r="N23" s="1" t="e">
        <f t="shared" si="4"/>
        <v>#REF!</v>
      </c>
      <c r="O23" s="1" t="e">
        <f>$N23*#REF!</f>
        <v>#REF!</v>
      </c>
      <c r="P23" s="1" t="e">
        <f>$N23*(-#REF!)</f>
        <v>#REF!</v>
      </c>
    </row>
    <row r="24" spans="6:16" x14ac:dyDescent="0.35">
      <c r="F24" s="7"/>
      <c r="G24" s="7"/>
      <c r="I24" s="1" t="e">
        <f t="shared" si="5"/>
        <v>#REF!</v>
      </c>
      <c r="J24" s="1">
        <f t="shared" si="0"/>
        <v>2020</v>
      </c>
      <c r="K24" s="1" t="e" cm="1">
        <f t="array" ref="K24">IF(J24&gt;=MAX($F$3:$F$100),MAX($F$3:$F$100),IF(I24&lt;$F$3,$F$3,INDEX($F$3:$F$100,MATCH(I24,$F$3:$F$100)+1)))</f>
        <v>#REF!</v>
      </c>
      <c r="L24" s="1">
        <f t="shared" si="2"/>
        <v>0.26400000000000001</v>
      </c>
      <c r="M24" s="1" t="e">
        <f t="shared" si="6"/>
        <v>#REF!</v>
      </c>
      <c r="N24" s="1" t="e">
        <f t="shared" si="4"/>
        <v>#REF!</v>
      </c>
      <c r="O24" s="1" t="e">
        <f>$N24*#REF!</f>
        <v>#REF!</v>
      </c>
      <c r="P24" s="1" t="e">
        <f>$N24*(-#REF!)</f>
        <v>#REF!</v>
      </c>
    </row>
    <row r="25" spans="6:16" x14ac:dyDescent="0.35">
      <c r="F25" s="7"/>
      <c r="G25" s="7"/>
      <c r="I25" s="1" t="e">
        <f t="shared" si="5"/>
        <v>#REF!</v>
      </c>
      <c r="J25" s="1">
        <f t="shared" si="0"/>
        <v>2020</v>
      </c>
      <c r="K25" s="1" t="e" cm="1">
        <f t="array" ref="K25">IF(J25&gt;=MAX($F$3:$F$100),MAX($F$3:$F$100),IF(I25&lt;$F$3,$F$3,INDEX($F$3:$F$100,MATCH(I25,$F$3:$F$100)+1)))</f>
        <v>#REF!</v>
      </c>
      <c r="L25" s="1">
        <f t="shared" si="2"/>
        <v>0.26400000000000001</v>
      </c>
      <c r="M25" s="1" t="e">
        <f t="shared" si="6"/>
        <v>#REF!</v>
      </c>
      <c r="N25" s="1" t="e">
        <f t="shared" si="4"/>
        <v>#REF!</v>
      </c>
      <c r="O25" s="1" t="e">
        <f>$N25*#REF!</f>
        <v>#REF!</v>
      </c>
      <c r="P25" s="1" t="e">
        <f>$N25*(-#REF!)</f>
        <v>#REF!</v>
      </c>
    </row>
    <row r="26" spans="6:16" x14ac:dyDescent="0.35">
      <c r="F26" s="7"/>
      <c r="G26" s="7"/>
      <c r="I26" s="1" t="e">
        <f t="shared" si="5"/>
        <v>#REF!</v>
      </c>
      <c r="J26" s="1">
        <f t="shared" si="0"/>
        <v>2020</v>
      </c>
      <c r="K26" s="1" t="e" cm="1">
        <f t="array" ref="K26">IF(J26&gt;=MAX($F$3:$F$100),MAX($F$3:$F$100),IF(I26&lt;$F$3,$F$3,INDEX($F$3:$F$100,MATCH(I26,$F$3:$F$100)+1)))</f>
        <v>#REF!</v>
      </c>
      <c r="L26" s="1">
        <f t="shared" si="2"/>
        <v>0.26400000000000001</v>
      </c>
      <c r="M26" s="1" t="e">
        <f t="shared" si="6"/>
        <v>#REF!</v>
      </c>
      <c r="N26" s="1" t="e">
        <f t="shared" si="4"/>
        <v>#REF!</v>
      </c>
      <c r="O26" s="1" t="e">
        <f>$N26*#REF!</f>
        <v>#REF!</v>
      </c>
      <c r="P26" s="1" t="e">
        <f>$N26*(-#REF!)</f>
        <v>#REF!</v>
      </c>
    </row>
    <row r="27" spans="6:16" x14ac:dyDescent="0.35">
      <c r="F27" s="7"/>
      <c r="G27" s="7"/>
      <c r="I27" s="1" t="e">
        <f t="shared" si="5"/>
        <v>#REF!</v>
      </c>
      <c r="J27" s="1">
        <f t="shared" si="0"/>
        <v>2020</v>
      </c>
      <c r="K27" s="1" t="e" cm="1">
        <f t="array" ref="K27">IF(J27&gt;=MAX($F$3:$F$100),MAX($F$3:$F$100),IF(I27&lt;$F$3,$F$3,INDEX($F$3:$F$100,MATCH(I27,$F$3:$F$100)+1)))</f>
        <v>#REF!</v>
      </c>
      <c r="L27" s="1">
        <f t="shared" si="2"/>
        <v>0.26400000000000001</v>
      </c>
      <c r="M27" s="1" t="e">
        <f t="shared" si="6"/>
        <v>#REF!</v>
      </c>
      <c r="N27" s="1" t="e">
        <f t="shared" si="4"/>
        <v>#REF!</v>
      </c>
      <c r="O27" s="1" t="e">
        <f>$N27*#REF!</f>
        <v>#REF!</v>
      </c>
      <c r="P27" s="1" t="e">
        <f>$N27*(-#REF!)</f>
        <v>#REF!</v>
      </c>
    </row>
    <row r="28" spans="6:16" x14ac:dyDescent="0.35">
      <c r="F28" s="7"/>
      <c r="G28" s="7"/>
      <c r="I28" s="1" t="e">
        <f t="shared" si="5"/>
        <v>#REF!</v>
      </c>
      <c r="J28" s="1">
        <f t="shared" si="0"/>
        <v>2020</v>
      </c>
      <c r="K28" s="1" t="e" cm="1">
        <f t="array" ref="K28">IF(J28&gt;=MAX($F$3:$F$100),MAX($F$3:$F$100),IF(I28&lt;$F$3,$F$3,INDEX($F$3:$F$100,MATCH(I28,$F$3:$F$100)+1)))</f>
        <v>#REF!</v>
      </c>
      <c r="L28" s="1">
        <f t="shared" si="2"/>
        <v>0.26400000000000001</v>
      </c>
      <c r="M28" s="1" t="e">
        <f t="shared" si="6"/>
        <v>#REF!</v>
      </c>
      <c r="N28" s="1" t="e">
        <f t="shared" si="4"/>
        <v>#REF!</v>
      </c>
      <c r="O28" s="1" t="e">
        <f>$N28*#REF!</f>
        <v>#REF!</v>
      </c>
      <c r="P28" s="1" t="e">
        <f>$N28*(-#REF!)</f>
        <v>#REF!</v>
      </c>
    </row>
    <row r="29" spans="6:16" x14ac:dyDescent="0.35">
      <c r="F29" s="7"/>
      <c r="G29" s="7"/>
      <c r="I29" s="1" t="e">
        <f t="shared" si="5"/>
        <v>#REF!</v>
      </c>
      <c r="J29" s="1">
        <f t="shared" si="0"/>
        <v>2020</v>
      </c>
      <c r="K29" s="1" t="e" cm="1">
        <f t="array" ref="K29">IF(J29&gt;=MAX($F$3:$F$100),MAX($F$3:$F$100),IF(I29&lt;$F$3,$F$3,INDEX($F$3:$F$100,MATCH(I29,$F$3:$F$100)+1)))</f>
        <v>#REF!</v>
      </c>
      <c r="L29" s="1">
        <f t="shared" si="2"/>
        <v>0.26400000000000001</v>
      </c>
      <c r="M29" s="1" t="e">
        <f t="shared" si="6"/>
        <v>#REF!</v>
      </c>
      <c r="N29" s="1" t="e">
        <f t="shared" si="4"/>
        <v>#REF!</v>
      </c>
      <c r="O29" s="1" t="e">
        <f>$N29*#REF!</f>
        <v>#REF!</v>
      </c>
      <c r="P29" s="1" t="e">
        <f>$N29*(-#REF!)</f>
        <v>#REF!</v>
      </c>
    </row>
    <row r="30" spans="6:16" x14ac:dyDescent="0.35">
      <c r="F30" s="7"/>
      <c r="G30" s="7"/>
      <c r="I30" s="1" t="e">
        <f t="shared" si="5"/>
        <v>#REF!</v>
      </c>
      <c r="J30" s="1">
        <f t="shared" si="0"/>
        <v>2020</v>
      </c>
      <c r="K30" s="1" t="e" cm="1">
        <f t="array" ref="K30">IF(J30&gt;=MAX($F$3:$F$100),MAX($F$3:$F$100),IF(I30&lt;$F$3,$F$3,INDEX($F$3:$F$100,MATCH(I30,$F$3:$F$100)+1)))</f>
        <v>#REF!</v>
      </c>
      <c r="L30" s="1">
        <f t="shared" si="2"/>
        <v>0.26400000000000001</v>
      </c>
      <c r="M30" s="1" t="e">
        <f t="shared" si="6"/>
        <v>#REF!</v>
      </c>
      <c r="N30" s="1" t="e">
        <f t="shared" si="4"/>
        <v>#REF!</v>
      </c>
      <c r="O30" s="1" t="e">
        <f>$N30*#REF!</f>
        <v>#REF!</v>
      </c>
      <c r="P30" s="1" t="e">
        <f>$N30*(-#REF!)</f>
        <v>#REF!</v>
      </c>
    </row>
    <row r="31" spans="6:16" x14ac:dyDescent="0.35">
      <c r="F31" s="7"/>
      <c r="G31" s="7"/>
      <c r="I31" s="1" t="e">
        <f t="shared" si="5"/>
        <v>#REF!</v>
      </c>
      <c r="J31" s="1">
        <f t="shared" si="0"/>
        <v>2020</v>
      </c>
      <c r="K31" s="1" t="e" cm="1">
        <f t="array" ref="K31">IF(J31&gt;=MAX($F$3:$F$100),MAX($F$3:$F$100),IF(I31&lt;$F$3,$F$3,INDEX($F$3:$F$100,MATCH(I31,$F$3:$F$100)+1)))</f>
        <v>#REF!</v>
      </c>
      <c r="L31" s="1">
        <f t="shared" si="2"/>
        <v>0.26400000000000001</v>
      </c>
      <c r="M31" s="1" t="e">
        <f t="shared" si="6"/>
        <v>#REF!</v>
      </c>
      <c r="N31" s="1" t="e">
        <f t="shared" si="4"/>
        <v>#REF!</v>
      </c>
      <c r="O31" s="1" t="e">
        <f>$N31*#REF!</f>
        <v>#REF!</v>
      </c>
      <c r="P31" s="1" t="e">
        <f>$N31*(-#REF!)</f>
        <v>#REF!</v>
      </c>
    </row>
    <row r="32" spans="6:16" x14ac:dyDescent="0.35">
      <c r="F32" s="7"/>
      <c r="G32" s="7"/>
      <c r="I32" s="1" t="e">
        <f t="shared" si="5"/>
        <v>#REF!</v>
      </c>
      <c r="J32" s="1">
        <f t="shared" si="0"/>
        <v>2020</v>
      </c>
      <c r="K32" s="1" t="e" cm="1">
        <f t="array" ref="K32">IF(J32&gt;=MAX($F$3:$F$100),MAX($F$3:$F$100),IF(I32&lt;$F$3,$F$3,INDEX($F$3:$F$100,MATCH(I32,$F$3:$F$100)+1)))</f>
        <v>#REF!</v>
      </c>
      <c r="L32" s="1">
        <f t="shared" si="2"/>
        <v>0.26400000000000001</v>
      </c>
      <c r="M32" s="1" t="e">
        <f t="shared" si="6"/>
        <v>#REF!</v>
      </c>
      <c r="N32" s="1" t="e">
        <f t="shared" si="4"/>
        <v>#REF!</v>
      </c>
      <c r="O32" s="1" t="e">
        <f>$N32*#REF!</f>
        <v>#REF!</v>
      </c>
      <c r="P32" s="1" t="e">
        <f>$N32*(-#REF!)</f>
        <v>#REF!</v>
      </c>
    </row>
    <row r="33" spans="6:16" x14ac:dyDescent="0.35">
      <c r="F33" s="7"/>
      <c r="G33" s="7"/>
      <c r="I33" s="1" t="e">
        <f t="shared" si="5"/>
        <v>#REF!</v>
      </c>
      <c r="J33" s="1">
        <f t="shared" si="0"/>
        <v>2020</v>
      </c>
      <c r="K33" s="1" t="e" cm="1">
        <f t="array" ref="K33">IF(J33&gt;=MAX($F$3:$F$100),MAX($F$3:$F$100),IF(I33&lt;$F$3,$F$3,INDEX($F$3:$F$100,MATCH(I33,$F$3:$F$100)+1)))</f>
        <v>#REF!</v>
      </c>
      <c r="L33" s="1">
        <f t="shared" si="2"/>
        <v>0.26400000000000001</v>
      </c>
      <c r="M33" s="1" t="e">
        <f t="shared" si="6"/>
        <v>#REF!</v>
      </c>
      <c r="N33" s="1" t="e">
        <f t="shared" si="4"/>
        <v>#REF!</v>
      </c>
      <c r="O33" s="1" t="e">
        <f>$N33*#REF!</f>
        <v>#REF!</v>
      </c>
      <c r="P33" s="1" t="e">
        <f>$N33*(-#REF!)</f>
        <v>#REF!</v>
      </c>
    </row>
    <row r="34" spans="6:16" x14ac:dyDescent="0.35">
      <c r="F34" s="7"/>
      <c r="G34" s="7"/>
      <c r="I34" s="1" t="e">
        <f t="shared" si="5"/>
        <v>#REF!</v>
      </c>
      <c r="J34" s="1">
        <f t="shared" si="0"/>
        <v>2020</v>
      </c>
      <c r="K34" s="1" t="e" cm="1">
        <f t="array" ref="K34">IF(J34&gt;=MAX($F$3:$F$100),MAX($F$3:$F$100),IF(I34&lt;$F$3,$F$3,INDEX($F$3:$F$100,MATCH(I34,$F$3:$F$100)+1)))</f>
        <v>#REF!</v>
      </c>
      <c r="L34" s="1">
        <f t="shared" si="2"/>
        <v>0.26400000000000001</v>
      </c>
      <c r="M34" s="1" t="e">
        <f t="shared" si="6"/>
        <v>#REF!</v>
      </c>
      <c r="N34" s="1" t="e">
        <f t="shared" si="4"/>
        <v>#REF!</v>
      </c>
      <c r="O34" s="1" t="e">
        <f>$N34*#REF!</f>
        <v>#REF!</v>
      </c>
      <c r="P34" s="1" t="e">
        <f>$N34*(-#REF!)</f>
        <v>#REF!</v>
      </c>
    </row>
    <row r="35" spans="6:16" x14ac:dyDescent="0.35">
      <c r="F35" s="7"/>
      <c r="G35" s="7"/>
      <c r="I35" s="1" t="e">
        <f t="shared" si="5"/>
        <v>#REF!</v>
      </c>
      <c r="J35" s="1">
        <f t="shared" si="0"/>
        <v>2020</v>
      </c>
      <c r="K35" s="1" t="e" cm="1">
        <f t="array" ref="K35">IF(J35&gt;=MAX($F$3:$F$100),MAX($F$3:$F$100),IF(I35&lt;$F$3,$F$3,INDEX($F$3:$F$100,MATCH(I35,$F$3:$F$100)+1)))</f>
        <v>#REF!</v>
      </c>
      <c r="L35" s="1">
        <f t="shared" si="2"/>
        <v>0.26400000000000001</v>
      </c>
      <c r="M35" s="1" t="e">
        <f t="shared" si="6"/>
        <v>#REF!</v>
      </c>
      <c r="N35" s="1" t="e">
        <f t="shared" si="4"/>
        <v>#REF!</v>
      </c>
      <c r="O35" s="1" t="e">
        <f>$N35*#REF!</f>
        <v>#REF!</v>
      </c>
      <c r="P35" s="1" t="e">
        <f>$N35*(-#REF!)</f>
        <v>#REF!</v>
      </c>
    </row>
    <row r="36" spans="6:16" x14ac:dyDescent="0.35">
      <c r="F36" s="7"/>
      <c r="G36" s="7"/>
      <c r="I36" s="1" t="e">
        <f t="shared" si="5"/>
        <v>#REF!</v>
      </c>
      <c r="J36" s="1">
        <f t="shared" si="0"/>
        <v>2020</v>
      </c>
      <c r="K36" s="1" t="e" cm="1">
        <f t="array" ref="K36">IF(J36&gt;=MAX($F$3:$F$100),MAX($F$3:$F$100),IF(I36&lt;$F$3,$F$3,INDEX($F$3:$F$100,MATCH(I36,$F$3:$F$100)+1)))</f>
        <v>#REF!</v>
      </c>
      <c r="L36" s="1">
        <f t="shared" si="2"/>
        <v>0.26400000000000001</v>
      </c>
      <c r="M36" s="1" t="e">
        <f t="shared" si="6"/>
        <v>#REF!</v>
      </c>
      <c r="N36" s="1" t="e">
        <f t="shared" si="4"/>
        <v>#REF!</v>
      </c>
      <c r="O36" s="1" t="e">
        <f>$N36*#REF!</f>
        <v>#REF!</v>
      </c>
      <c r="P36" s="1" t="e">
        <f>$N36*(-#REF!)</f>
        <v>#REF!</v>
      </c>
    </row>
    <row r="37" spans="6:16" x14ac:dyDescent="0.35">
      <c r="F37" s="7"/>
      <c r="G37" s="7"/>
      <c r="I37" s="1" t="e">
        <f t="shared" si="5"/>
        <v>#REF!</v>
      </c>
      <c r="J37" s="1">
        <f t="shared" si="0"/>
        <v>2020</v>
      </c>
      <c r="K37" s="1" t="e" cm="1">
        <f t="array" ref="K37">IF(J37&gt;=MAX($F$3:$F$100),MAX($F$3:$F$100),IF(I37&lt;$F$3,$F$3,INDEX($F$3:$F$100,MATCH(I37,$F$3:$F$100)+1)))</f>
        <v>#REF!</v>
      </c>
      <c r="L37" s="1">
        <f t="shared" si="2"/>
        <v>0.26400000000000001</v>
      </c>
      <c r="M37" s="1" t="e">
        <f t="shared" si="6"/>
        <v>#REF!</v>
      </c>
      <c r="N37" s="1" t="e">
        <f t="shared" si="4"/>
        <v>#REF!</v>
      </c>
      <c r="O37" s="1" t="e">
        <f>$N37*#REF!</f>
        <v>#REF!</v>
      </c>
      <c r="P37" s="1" t="e">
        <f>$N37*(-#REF!)</f>
        <v>#REF!</v>
      </c>
    </row>
    <row r="38" spans="6:16" x14ac:dyDescent="0.35">
      <c r="F38" s="7"/>
      <c r="G38" s="7"/>
      <c r="I38" s="1" t="e">
        <f t="shared" si="5"/>
        <v>#REF!</v>
      </c>
      <c r="J38" s="1">
        <f t="shared" si="0"/>
        <v>2020</v>
      </c>
      <c r="K38" s="1" t="e" cm="1">
        <f t="array" ref="K38">IF(J38&gt;=MAX($F$3:$F$100),MAX($F$3:$F$100),IF(I38&lt;$F$3,$F$3,INDEX($F$3:$F$100,MATCH(I38,$F$3:$F$100)+1)))</f>
        <v>#REF!</v>
      </c>
      <c r="L38" s="1">
        <f t="shared" si="2"/>
        <v>0.26400000000000001</v>
      </c>
      <c r="M38" s="1" t="e">
        <f t="shared" si="6"/>
        <v>#REF!</v>
      </c>
      <c r="N38" s="1" t="e">
        <f t="shared" si="4"/>
        <v>#REF!</v>
      </c>
      <c r="O38" s="1" t="e">
        <f>$N38*#REF!</f>
        <v>#REF!</v>
      </c>
      <c r="P38" s="1" t="e">
        <f>$N38*(-#REF!)</f>
        <v>#REF!</v>
      </c>
    </row>
    <row r="39" spans="6:16" x14ac:dyDescent="0.35">
      <c r="F39" s="7"/>
      <c r="G39" s="7"/>
      <c r="I39" s="1" t="e">
        <f t="shared" si="5"/>
        <v>#REF!</v>
      </c>
      <c r="J39" s="1">
        <f t="shared" si="0"/>
        <v>2020</v>
      </c>
      <c r="K39" s="1" t="e" cm="1">
        <f t="array" ref="K39">IF(J39&gt;=MAX($F$3:$F$100),MAX($F$3:$F$100),IF(I39&lt;$F$3,$F$3,INDEX($F$3:$F$100,MATCH(I39,$F$3:$F$100)+1)))</f>
        <v>#REF!</v>
      </c>
      <c r="L39" s="1">
        <f t="shared" si="2"/>
        <v>0.26400000000000001</v>
      </c>
      <c r="M39" s="1" t="e">
        <f t="shared" si="6"/>
        <v>#REF!</v>
      </c>
      <c r="N39" s="1" t="e">
        <f t="shared" si="4"/>
        <v>#REF!</v>
      </c>
      <c r="O39" s="1" t="e">
        <f>$N39*#REF!</f>
        <v>#REF!</v>
      </c>
      <c r="P39" s="1" t="e">
        <f>$N39*(-#REF!)</f>
        <v>#REF!</v>
      </c>
    </row>
    <row r="40" spans="6:16" x14ac:dyDescent="0.35">
      <c r="F40" s="7"/>
      <c r="G40" s="7"/>
      <c r="I40" s="1" t="e">
        <f t="shared" si="5"/>
        <v>#REF!</v>
      </c>
      <c r="J40" s="1">
        <f t="shared" si="0"/>
        <v>2020</v>
      </c>
      <c r="K40" s="1" t="e" cm="1">
        <f t="array" ref="K40">IF(J40&gt;=MAX($F$3:$F$100),MAX($F$3:$F$100),IF(I40&lt;$F$3,$F$3,INDEX($F$3:$F$100,MATCH(I40,$F$3:$F$100)+1)))</f>
        <v>#REF!</v>
      </c>
      <c r="L40" s="1">
        <f t="shared" si="2"/>
        <v>0.26400000000000001</v>
      </c>
      <c r="M40" s="1" t="e">
        <f t="shared" si="6"/>
        <v>#REF!</v>
      </c>
      <c r="N40" s="1" t="e">
        <f t="shared" si="4"/>
        <v>#REF!</v>
      </c>
      <c r="O40" s="1" t="e">
        <f>$N40*#REF!</f>
        <v>#REF!</v>
      </c>
      <c r="P40" s="1" t="e">
        <f>$N40*(-#REF!)</f>
        <v>#REF!</v>
      </c>
    </row>
    <row r="41" spans="6:16" x14ac:dyDescent="0.35">
      <c r="F41" s="7"/>
      <c r="G41" s="7"/>
      <c r="I41" s="1" t="e">
        <f t="shared" si="5"/>
        <v>#REF!</v>
      </c>
      <c r="J41" s="1">
        <f t="shared" si="0"/>
        <v>2020</v>
      </c>
      <c r="K41" s="1" t="e" cm="1">
        <f t="array" ref="K41">IF(J41&gt;=MAX($F$3:$F$100),MAX($F$3:$F$100),IF(I41&lt;$F$3,$F$3,INDEX($F$3:$F$100,MATCH(I41,$F$3:$F$100)+1)))</f>
        <v>#REF!</v>
      </c>
      <c r="L41" s="1">
        <f t="shared" si="2"/>
        <v>0.26400000000000001</v>
      </c>
      <c r="M41" s="1" t="e">
        <f t="shared" si="6"/>
        <v>#REF!</v>
      </c>
      <c r="N41" s="1" t="e">
        <f t="shared" si="4"/>
        <v>#REF!</v>
      </c>
      <c r="O41" s="1" t="e">
        <f>$N41*#REF!</f>
        <v>#REF!</v>
      </c>
      <c r="P41" s="1" t="e">
        <f>$N41*(-#REF!)</f>
        <v>#REF!</v>
      </c>
    </row>
    <row r="42" spans="6:16" x14ac:dyDescent="0.35">
      <c r="F42" s="7"/>
      <c r="G42" s="7"/>
      <c r="I42" s="1" t="e">
        <f t="shared" si="5"/>
        <v>#REF!</v>
      </c>
      <c r="J42" s="1">
        <f t="shared" si="0"/>
        <v>2020</v>
      </c>
      <c r="K42" s="1" t="e" cm="1">
        <f t="array" ref="K42">IF(J42&gt;=MAX($F$3:$F$100),MAX($F$3:$F$100),IF(I42&lt;$F$3,$F$3,INDEX($F$3:$F$100,MATCH(I42,$F$3:$F$100)+1)))</f>
        <v>#REF!</v>
      </c>
      <c r="L42" s="1">
        <f t="shared" si="2"/>
        <v>0.26400000000000001</v>
      </c>
      <c r="M42" s="1" t="e">
        <f t="shared" si="6"/>
        <v>#REF!</v>
      </c>
      <c r="N42" s="1" t="e">
        <f t="shared" si="4"/>
        <v>#REF!</v>
      </c>
      <c r="O42" s="1" t="e">
        <f>$N42*#REF!</f>
        <v>#REF!</v>
      </c>
      <c r="P42" s="1" t="e">
        <f>$N42*(-#REF!)</f>
        <v>#REF!</v>
      </c>
    </row>
    <row r="43" spans="6:16" x14ac:dyDescent="0.35">
      <c r="F43" s="7"/>
      <c r="G43" s="7"/>
      <c r="I43" s="1" t="e">
        <f t="shared" si="5"/>
        <v>#REF!</v>
      </c>
      <c r="J43" s="1">
        <f t="shared" si="0"/>
        <v>2020</v>
      </c>
      <c r="K43" s="1" t="e" cm="1">
        <f t="array" ref="K43">IF(J43&gt;=MAX($F$3:$F$100),MAX($F$3:$F$100),IF(I43&lt;$F$3,$F$3,INDEX($F$3:$F$100,MATCH(I43,$F$3:$F$100)+1)))</f>
        <v>#REF!</v>
      </c>
      <c r="L43" s="1">
        <f t="shared" si="2"/>
        <v>0.26400000000000001</v>
      </c>
      <c r="M43" s="1" t="e">
        <f t="shared" si="6"/>
        <v>#REF!</v>
      </c>
      <c r="N43" s="1" t="e">
        <f t="shared" si="4"/>
        <v>#REF!</v>
      </c>
      <c r="O43" s="1" t="e">
        <f>$N43*#REF!</f>
        <v>#REF!</v>
      </c>
      <c r="P43" s="1" t="e">
        <f>$N43*(-#REF!)</f>
        <v>#REF!</v>
      </c>
    </row>
    <row r="44" spans="6:16" x14ac:dyDescent="0.35">
      <c r="F44" s="7"/>
      <c r="G44" s="7"/>
      <c r="I44" s="1" t="e">
        <f t="shared" si="5"/>
        <v>#REF!</v>
      </c>
      <c r="J44" s="1">
        <f t="shared" si="0"/>
        <v>2020</v>
      </c>
      <c r="K44" s="1" t="e" cm="1">
        <f t="array" ref="K44">IF(J44&gt;=MAX($F$3:$F$100),MAX($F$3:$F$100),IF(I44&lt;$F$3,$F$3,INDEX($F$3:$F$100,MATCH(I44,$F$3:$F$100)+1)))</f>
        <v>#REF!</v>
      </c>
      <c r="L44" s="1">
        <f t="shared" si="2"/>
        <v>0.26400000000000001</v>
      </c>
      <c r="M44" s="1" t="e">
        <f t="shared" si="6"/>
        <v>#REF!</v>
      </c>
      <c r="N44" s="1" t="e">
        <f t="shared" si="4"/>
        <v>#REF!</v>
      </c>
      <c r="O44" s="1" t="e">
        <f>$N44*#REF!</f>
        <v>#REF!</v>
      </c>
      <c r="P44" s="1" t="e">
        <f>$N44*(-#REF!)</f>
        <v>#REF!</v>
      </c>
    </row>
    <row r="45" spans="6:16" x14ac:dyDescent="0.35">
      <c r="F45" s="7"/>
      <c r="G45" s="7"/>
      <c r="I45" s="1" t="e">
        <f t="shared" si="5"/>
        <v>#REF!</v>
      </c>
      <c r="J45" s="1">
        <f t="shared" si="0"/>
        <v>2020</v>
      </c>
      <c r="K45" s="1" t="e" cm="1">
        <f t="array" ref="K45">IF(J45&gt;=MAX($F$3:$F$100),MAX($F$3:$F$100),IF(I45&lt;$F$3,$F$3,INDEX($F$3:$F$100,MATCH(I45,$F$3:$F$100)+1)))</f>
        <v>#REF!</v>
      </c>
      <c r="L45" s="1">
        <f t="shared" si="2"/>
        <v>0.26400000000000001</v>
      </c>
      <c r="M45" s="1" t="e">
        <f t="shared" si="6"/>
        <v>#REF!</v>
      </c>
      <c r="N45" s="1" t="e">
        <f t="shared" si="4"/>
        <v>#REF!</v>
      </c>
      <c r="O45" s="1" t="e">
        <f>$N45*#REF!</f>
        <v>#REF!</v>
      </c>
      <c r="P45" s="1" t="e">
        <f>$N45*(-#REF!)</f>
        <v>#REF!</v>
      </c>
    </row>
    <row r="46" spans="6:16" x14ac:dyDescent="0.35">
      <c r="F46" s="7"/>
      <c r="G46" s="7"/>
      <c r="I46" s="1" t="e">
        <f t="shared" si="5"/>
        <v>#REF!</v>
      </c>
      <c r="J46" s="1">
        <f t="shared" si="0"/>
        <v>2020</v>
      </c>
      <c r="K46" s="1" t="e" cm="1">
        <f t="array" ref="K46">IF(J46&gt;=MAX($F$3:$F$100),MAX($F$3:$F$100),IF(I46&lt;$F$3,$F$3,INDEX($F$3:$F$100,MATCH(I46,$F$3:$F$100)+1)))</f>
        <v>#REF!</v>
      </c>
      <c r="L46" s="1">
        <f t="shared" si="2"/>
        <v>0.26400000000000001</v>
      </c>
      <c r="M46" s="1" t="e">
        <f t="shared" si="6"/>
        <v>#REF!</v>
      </c>
      <c r="N46" s="1" t="e">
        <f t="shared" si="4"/>
        <v>#REF!</v>
      </c>
      <c r="O46" s="1" t="e">
        <f>$N46*#REF!</f>
        <v>#REF!</v>
      </c>
      <c r="P46" s="1" t="e">
        <f>$N46*(-#REF!)</f>
        <v>#REF!</v>
      </c>
    </row>
    <row r="47" spans="6:16" x14ac:dyDescent="0.35">
      <c r="F47" s="7"/>
      <c r="G47" s="7"/>
      <c r="I47" s="1" t="e">
        <f t="shared" si="5"/>
        <v>#REF!</v>
      </c>
      <c r="J47" s="1">
        <f t="shared" si="0"/>
        <v>2020</v>
      </c>
      <c r="K47" s="1" t="e" cm="1">
        <f t="array" ref="K47">IF(J47&gt;=MAX($F$3:$F$100),MAX($F$3:$F$100),IF(I47&lt;$F$3,$F$3,INDEX($F$3:$F$100,MATCH(I47,$F$3:$F$100)+1)))</f>
        <v>#REF!</v>
      </c>
      <c r="L47" s="1">
        <f t="shared" si="2"/>
        <v>0.26400000000000001</v>
      </c>
      <c r="M47" s="1" t="e">
        <f t="shared" si="6"/>
        <v>#REF!</v>
      </c>
      <c r="N47" s="1" t="e">
        <f t="shared" si="4"/>
        <v>#REF!</v>
      </c>
      <c r="O47" s="1" t="e">
        <f>$N47*#REF!</f>
        <v>#REF!</v>
      </c>
      <c r="P47" s="1" t="e">
        <f>$N47*(-#REF!)</f>
        <v>#REF!</v>
      </c>
    </row>
    <row r="48" spans="6:16" x14ac:dyDescent="0.35">
      <c r="F48" s="7"/>
      <c r="G48" s="7"/>
      <c r="I48" s="1" t="e">
        <f t="shared" si="5"/>
        <v>#REF!</v>
      </c>
      <c r="J48" s="1">
        <f t="shared" si="0"/>
        <v>2020</v>
      </c>
      <c r="K48" s="1" t="e" cm="1">
        <f t="array" ref="K48">IF(J48&gt;=MAX($F$3:$F$100),MAX($F$3:$F$100),IF(I48&lt;$F$3,$F$3,INDEX($F$3:$F$100,MATCH(I48,$F$3:$F$100)+1)))</f>
        <v>#REF!</v>
      </c>
      <c r="L48" s="1">
        <f t="shared" si="2"/>
        <v>0.26400000000000001</v>
      </c>
      <c r="M48" s="1" t="e">
        <f t="shared" si="6"/>
        <v>#REF!</v>
      </c>
      <c r="N48" s="1" t="e">
        <f t="shared" si="4"/>
        <v>#REF!</v>
      </c>
      <c r="O48" s="1" t="e">
        <f>$N48*#REF!</f>
        <v>#REF!</v>
      </c>
      <c r="P48" s="1" t="e">
        <f>$N48*(-#REF!)</f>
        <v>#REF!</v>
      </c>
    </row>
    <row r="49" spans="6:16" x14ac:dyDescent="0.35">
      <c r="F49" s="7"/>
      <c r="G49" s="7"/>
      <c r="I49" s="1" t="e">
        <f t="shared" si="5"/>
        <v>#REF!</v>
      </c>
      <c r="J49" s="1">
        <f t="shared" si="0"/>
        <v>2020</v>
      </c>
      <c r="K49" s="1" t="e" cm="1">
        <f t="array" ref="K49">IF(J49&gt;=MAX($F$3:$F$100),MAX($F$3:$F$100),IF(I49&lt;$F$3,$F$3,INDEX($F$3:$F$100,MATCH(I49,$F$3:$F$100)+1)))</f>
        <v>#REF!</v>
      </c>
      <c r="L49" s="1">
        <f t="shared" si="2"/>
        <v>0.26400000000000001</v>
      </c>
      <c r="M49" s="1" t="e">
        <f t="shared" si="6"/>
        <v>#REF!</v>
      </c>
      <c r="N49" s="1" t="e">
        <f t="shared" si="4"/>
        <v>#REF!</v>
      </c>
      <c r="O49" s="1" t="e">
        <f>$N49*#REF!</f>
        <v>#REF!</v>
      </c>
      <c r="P49" s="1" t="e">
        <f>$N49*(-#REF!)</f>
        <v>#REF!</v>
      </c>
    </row>
    <row r="50" spans="6:16" x14ac:dyDescent="0.35">
      <c r="F50" s="7"/>
      <c r="G50" s="7"/>
      <c r="I50" s="1" t="e">
        <f t="shared" si="5"/>
        <v>#REF!</v>
      </c>
      <c r="J50" s="1">
        <f t="shared" si="0"/>
        <v>2020</v>
      </c>
      <c r="K50" s="1" t="e" cm="1">
        <f t="array" ref="K50">IF(J50&gt;=MAX($F$3:$F$100),MAX($F$3:$F$100),IF(I50&lt;$F$3,$F$3,INDEX($F$3:$F$100,MATCH(I50,$F$3:$F$100)+1)))</f>
        <v>#REF!</v>
      </c>
      <c r="L50" s="1">
        <f t="shared" si="2"/>
        <v>0.26400000000000001</v>
      </c>
      <c r="M50" s="1" t="e">
        <f t="shared" si="6"/>
        <v>#REF!</v>
      </c>
      <c r="N50" s="1" t="e">
        <f t="shared" si="4"/>
        <v>#REF!</v>
      </c>
      <c r="O50" s="1" t="e">
        <f>$N50*#REF!</f>
        <v>#REF!</v>
      </c>
      <c r="P50" s="1" t="e">
        <f>$N50*(-#REF!)</f>
        <v>#REF!</v>
      </c>
    </row>
    <row r="51" spans="6:16" x14ac:dyDescent="0.35">
      <c r="F51" s="7"/>
      <c r="G51" s="7"/>
      <c r="I51" s="1" t="e">
        <f t="shared" si="5"/>
        <v>#REF!</v>
      </c>
      <c r="J51" s="1">
        <f t="shared" si="0"/>
        <v>2020</v>
      </c>
      <c r="K51" s="1" t="e" cm="1">
        <f t="array" ref="K51">IF(J51&gt;=MAX($F$3:$F$100),MAX($F$3:$F$100),IF(I51&lt;$F$3,$F$3,INDEX($F$3:$F$100,MATCH(I51,$F$3:$F$100)+1)))</f>
        <v>#REF!</v>
      </c>
      <c r="L51" s="1">
        <f t="shared" si="2"/>
        <v>0.26400000000000001</v>
      </c>
      <c r="M51" s="1" t="e">
        <f t="shared" si="6"/>
        <v>#REF!</v>
      </c>
      <c r="N51" s="1" t="e">
        <f t="shared" si="4"/>
        <v>#REF!</v>
      </c>
      <c r="O51" s="1" t="e">
        <f>$N51*#REF!</f>
        <v>#REF!</v>
      </c>
      <c r="P51" s="1" t="e">
        <f>$N51*(-#REF!)</f>
        <v>#REF!</v>
      </c>
    </row>
    <row r="52" spans="6:16" x14ac:dyDescent="0.35">
      <c r="F52" s="7"/>
      <c r="G52" s="7"/>
      <c r="I52" s="1" t="e">
        <f t="shared" si="5"/>
        <v>#REF!</v>
      </c>
      <c r="J52" s="1">
        <f t="shared" si="0"/>
        <v>2020</v>
      </c>
      <c r="K52" s="1" t="e" cm="1">
        <f t="array" ref="K52">IF(J52&gt;=MAX($F$3:$F$100),MAX($F$3:$F$100),IF(I52&lt;$F$3,$F$3,INDEX($F$3:$F$100,MATCH(I52,$F$3:$F$100)+1)))</f>
        <v>#REF!</v>
      </c>
      <c r="L52" s="1">
        <f t="shared" si="2"/>
        <v>0.26400000000000001</v>
      </c>
      <c r="M52" s="1" t="e">
        <f t="shared" si="6"/>
        <v>#REF!</v>
      </c>
      <c r="N52" s="1" t="e">
        <f t="shared" si="4"/>
        <v>#REF!</v>
      </c>
      <c r="O52" s="1" t="e">
        <f>$N52*#REF!</f>
        <v>#REF!</v>
      </c>
      <c r="P52" s="1" t="e">
        <f>$N52*(-#REF!)</f>
        <v>#REF!</v>
      </c>
    </row>
    <row r="53" spans="6:16" x14ac:dyDescent="0.35">
      <c r="F53" s="7"/>
      <c r="G53" s="7"/>
      <c r="I53" s="1" t="e">
        <f t="shared" si="5"/>
        <v>#REF!</v>
      </c>
      <c r="J53" s="1">
        <f t="shared" si="0"/>
        <v>2020</v>
      </c>
      <c r="K53" s="1" t="e" cm="1">
        <f t="array" ref="K53">IF(J53&gt;=MAX($F$3:$F$100),MAX($F$3:$F$100),IF(I53&lt;$F$3,$F$3,INDEX($F$3:$F$100,MATCH(I53,$F$3:$F$100)+1)))</f>
        <v>#REF!</v>
      </c>
      <c r="L53" s="1">
        <f t="shared" si="2"/>
        <v>0.26400000000000001</v>
      </c>
      <c r="M53" s="1" t="e">
        <f t="shared" si="6"/>
        <v>#REF!</v>
      </c>
      <c r="N53" s="1" t="e">
        <f t="shared" si="4"/>
        <v>#REF!</v>
      </c>
      <c r="O53" s="1" t="e">
        <f>$N53*#REF!</f>
        <v>#REF!</v>
      </c>
      <c r="P53" s="1" t="e">
        <f>$N53*(-#REF!)</f>
        <v>#REF!</v>
      </c>
    </row>
    <row r="54" spans="6:16" x14ac:dyDescent="0.35">
      <c r="F54" s="7"/>
      <c r="G54" s="7"/>
      <c r="I54" s="1" t="e">
        <f t="shared" si="5"/>
        <v>#REF!</v>
      </c>
      <c r="J54" s="1">
        <f t="shared" si="0"/>
        <v>2020</v>
      </c>
      <c r="K54" s="1" t="e" cm="1">
        <f t="array" ref="K54">IF(J54&gt;=MAX($F$3:$F$100),MAX($F$3:$F$100),IF(I54&lt;$F$3,$F$3,INDEX($F$3:$F$100,MATCH(I54,$F$3:$F$100)+1)))</f>
        <v>#REF!</v>
      </c>
      <c r="L54" s="1">
        <f t="shared" si="2"/>
        <v>0.26400000000000001</v>
      </c>
      <c r="M54" s="1" t="e">
        <f t="shared" si="6"/>
        <v>#REF!</v>
      </c>
      <c r="N54" s="1" t="e">
        <f t="shared" si="4"/>
        <v>#REF!</v>
      </c>
      <c r="O54" s="1" t="e">
        <f>$N54*#REF!</f>
        <v>#REF!</v>
      </c>
      <c r="P54" s="1" t="e">
        <f>$N54*(-#REF!)</f>
        <v>#REF!</v>
      </c>
    </row>
    <row r="55" spans="6:16" x14ac:dyDescent="0.35">
      <c r="F55" s="7"/>
      <c r="G55" s="7"/>
      <c r="I55" s="1" t="e">
        <f t="shared" si="5"/>
        <v>#REF!</v>
      </c>
      <c r="J55" s="1">
        <f t="shared" si="0"/>
        <v>2020</v>
      </c>
      <c r="K55" s="1" t="e" cm="1">
        <f t="array" ref="K55">IF(J55&gt;=MAX($F$3:$F$100),MAX($F$3:$F$100),IF(I55&lt;$F$3,$F$3,INDEX($F$3:$F$100,MATCH(I55,$F$3:$F$100)+1)))</f>
        <v>#REF!</v>
      </c>
      <c r="L55" s="1">
        <f t="shared" si="2"/>
        <v>0.26400000000000001</v>
      </c>
      <c r="M55" s="1" t="e">
        <f t="shared" si="6"/>
        <v>#REF!</v>
      </c>
      <c r="N55" s="1" t="e">
        <f t="shared" si="4"/>
        <v>#REF!</v>
      </c>
      <c r="O55" s="1" t="e">
        <f>$N55*#REF!</f>
        <v>#REF!</v>
      </c>
      <c r="P55" s="1" t="e">
        <f>$N55*(-#REF!)</f>
        <v>#REF!</v>
      </c>
    </row>
    <row r="56" spans="6:16" x14ac:dyDescent="0.35">
      <c r="F56" s="7"/>
      <c r="G56" s="7"/>
      <c r="I56" s="1" t="e">
        <f t="shared" si="5"/>
        <v>#REF!</v>
      </c>
      <c r="J56" s="1">
        <f t="shared" si="0"/>
        <v>2020</v>
      </c>
      <c r="K56" s="1" t="e" cm="1">
        <f t="array" ref="K56">IF(J56&gt;=MAX($F$3:$F$100),MAX($F$3:$F$100),IF(I56&lt;$F$3,$F$3,INDEX($F$3:$F$100,MATCH(I56,$F$3:$F$100)+1)))</f>
        <v>#REF!</v>
      </c>
      <c r="L56" s="1">
        <f t="shared" si="2"/>
        <v>0.26400000000000001</v>
      </c>
      <c r="M56" s="1" t="e">
        <f t="shared" si="6"/>
        <v>#REF!</v>
      </c>
      <c r="N56" s="1" t="e">
        <f t="shared" si="4"/>
        <v>#REF!</v>
      </c>
      <c r="O56" s="1" t="e">
        <f>$N56*#REF!</f>
        <v>#REF!</v>
      </c>
      <c r="P56" s="1" t="e">
        <f>$N56*(-#REF!)</f>
        <v>#REF!</v>
      </c>
    </row>
    <row r="57" spans="6:16" x14ac:dyDescent="0.35">
      <c r="F57" s="7"/>
      <c r="G57" s="7"/>
      <c r="I57" s="1" t="e">
        <f t="shared" si="5"/>
        <v>#REF!</v>
      </c>
      <c r="J57" s="1">
        <f t="shared" si="0"/>
        <v>2020</v>
      </c>
      <c r="K57" s="1" t="e" cm="1">
        <f t="array" ref="K57">IF(J57&gt;=MAX($F$3:$F$100),MAX($F$3:$F$100),IF(I57&lt;$F$3,$F$3,INDEX($F$3:$F$100,MATCH(I57,$F$3:$F$100)+1)))</f>
        <v>#REF!</v>
      </c>
      <c r="L57" s="1">
        <f t="shared" si="2"/>
        <v>0.26400000000000001</v>
      </c>
      <c r="M57" s="1" t="e">
        <f t="shared" si="6"/>
        <v>#REF!</v>
      </c>
      <c r="N57" s="1" t="e">
        <f t="shared" si="4"/>
        <v>#REF!</v>
      </c>
      <c r="O57" s="1" t="e">
        <f>$N57*#REF!</f>
        <v>#REF!</v>
      </c>
      <c r="P57" s="1" t="e">
        <f>$N57*(-#REF!)</f>
        <v>#REF!</v>
      </c>
    </row>
    <row r="58" spans="6:16" x14ac:dyDescent="0.35">
      <c r="F58" s="7"/>
      <c r="G58" s="7"/>
      <c r="I58" t="e">
        <f t="shared" si="5"/>
        <v>#REF!</v>
      </c>
      <c r="J58">
        <f t="shared" si="0"/>
        <v>2020</v>
      </c>
      <c r="K58" s="1" t="e" cm="1">
        <f t="array" ref="K58">IF(J58&gt;=MAX($F$3:$F$100),MAX($F$3:$F$100),IF(I58&lt;$F$3,$F$3,INDEX($F$3:$F$100,MATCH(I58,$F$3:$F$100)+1)))</f>
        <v>#REF!</v>
      </c>
      <c r="L58">
        <f t="shared" si="2"/>
        <v>0.26400000000000001</v>
      </c>
      <c r="M58" t="e">
        <f t="shared" si="6"/>
        <v>#REF!</v>
      </c>
      <c r="N58" t="e">
        <f t="shared" si="4"/>
        <v>#REF!</v>
      </c>
      <c r="O58" t="e">
        <f>$N58*#REF!</f>
        <v>#REF!</v>
      </c>
      <c r="P58" t="e">
        <f>$N58*(-#REF!)</f>
        <v>#REF!</v>
      </c>
    </row>
    <row r="59" spans="6:16" x14ac:dyDescent="0.35">
      <c r="F59" s="7"/>
      <c r="G59" s="7"/>
      <c r="I59" t="e">
        <f t="shared" si="5"/>
        <v>#REF!</v>
      </c>
      <c r="J59">
        <f t="shared" si="0"/>
        <v>2020</v>
      </c>
      <c r="K59" s="1" t="e" cm="1">
        <f t="array" ref="K59">IF(J59&gt;=MAX($F$3:$F$100),MAX($F$3:$F$100),IF(I59&lt;$F$3,$F$3,INDEX($F$3:$F$100,MATCH(I59,$F$3:$F$100)+1)))</f>
        <v>#REF!</v>
      </c>
      <c r="L59">
        <f t="shared" si="2"/>
        <v>0.26400000000000001</v>
      </c>
      <c r="M59" t="e">
        <f t="shared" si="6"/>
        <v>#REF!</v>
      </c>
      <c r="N59" t="e">
        <f t="shared" si="4"/>
        <v>#REF!</v>
      </c>
      <c r="O59" t="e">
        <f>$N59*#REF!</f>
        <v>#REF!</v>
      </c>
      <c r="P59" t="e">
        <f>$N59*(-#REF!)</f>
        <v>#REF!</v>
      </c>
    </row>
    <row r="60" spans="6:16" x14ac:dyDescent="0.35">
      <c r="F60" s="7"/>
      <c r="G60" s="7"/>
      <c r="I60" t="e">
        <f t="shared" si="5"/>
        <v>#REF!</v>
      </c>
      <c r="J60">
        <f t="shared" si="0"/>
        <v>2020</v>
      </c>
      <c r="K60" s="1" t="e" cm="1">
        <f t="array" ref="K60">IF(J60&gt;=MAX($F$3:$F$100),MAX($F$3:$F$100),IF(I60&lt;$F$3,$F$3,INDEX($F$3:$F$100,MATCH(I60,$F$3:$F$100)+1)))</f>
        <v>#REF!</v>
      </c>
      <c r="L60">
        <f t="shared" si="2"/>
        <v>0.26400000000000001</v>
      </c>
      <c r="M60" t="e">
        <f t="shared" si="6"/>
        <v>#REF!</v>
      </c>
      <c r="N60" t="e">
        <f t="shared" si="4"/>
        <v>#REF!</v>
      </c>
      <c r="O60" t="e">
        <f>$N60*#REF!</f>
        <v>#REF!</v>
      </c>
      <c r="P60" t="e">
        <f>$N60*(-#REF!)</f>
        <v>#REF!</v>
      </c>
    </row>
    <row r="61" spans="6:16" x14ac:dyDescent="0.35">
      <c r="F61" s="7"/>
      <c r="G61" s="7"/>
      <c r="I61" t="e">
        <f t="shared" si="5"/>
        <v>#REF!</v>
      </c>
      <c r="J61">
        <f t="shared" si="0"/>
        <v>2020</v>
      </c>
      <c r="K61" s="1" t="e" cm="1">
        <f t="array" ref="K61">IF(J61&gt;=MAX($F$3:$F$100),MAX($F$3:$F$100),IF(I61&lt;$F$3,$F$3,INDEX($F$3:$F$100,MATCH(I61,$F$3:$F$100)+1)))</f>
        <v>#REF!</v>
      </c>
      <c r="L61">
        <f t="shared" si="2"/>
        <v>0.26400000000000001</v>
      </c>
      <c r="M61" t="e">
        <f t="shared" si="6"/>
        <v>#REF!</v>
      </c>
      <c r="N61" t="e">
        <f t="shared" si="4"/>
        <v>#REF!</v>
      </c>
      <c r="O61" t="e">
        <f>$N61*#REF!</f>
        <v>#REF!</v>
      </c>
      <c r="P61" t="e">
        <f>$N61*(-#REF!)</f>
        <v>#REF!</v>
      </c>
    </row>
    <row r="62" spans="6:16" x14ac:dyDescent="0.35">
      <c r="F62" s="7"/>
      <c r="G62" s="7"/>
      <c r="I62" t="e">
        <f t="shared" si="5"/>
        <v>#REF!</v>
      </c>
      <c r="J62">
        <f t="shared" si="0"/>
        <v>2020</v>
      </c>
      <c r="K62" s="1" t="e" cm="1">
        <f t="array" ref="K62">IF(J62&gt;=MAX($F$3:$F$100),MAX($F$3:$F$100),IF(I62&lt;$F$3,$F$3,INDEX($F$3:$F$100,MATCH(I62,$F$3:$F$100)+1)))</f>
        <v>#REF!</v>
      </c>
      <c r="L62">
        <f t="shared" si="2"/>
        <v>0.26400000000000001</v>
      </c>
      <c r="M62" t="e">
        <f t="shared" si="6"/>
        <v>#REF!</v>
      </c>
      <c r="N62" t="e">
        <f t="shared" si="4"/>
        <v>#REF!</v>
      </c>
      <c r="O62" t="e">
        <f>$N62*#REF!</f>
        <v>#REF!</v>
      </c>
      <c r="P62" t="e">
        <f>$N62*(-#REF!)</f>
        <v>#REF!</v>
      </c>
    </row>
    <row r="63" spans="6:16" x14ac:dyDescent="0.35">
      <c r="F63" s="7"/>
      <c r="G63" s="7"/>
      <c r="I63" t="e">
        <f t="shared" si="5"/>
        <v>#REF!</v>
      </c>
      <c r="J63">
        <f t="shared" si="0"/>
        <v>2020</v>
      </c>
      <c r="K63" s="1" t="e" cm="1">
        <f t="array" ref="K63">IF(J63&gt;=MAX($F$3:$F$100),MAX($F$3:$F$100),IF(I63&lt;$F$3,$F$3,INDEX($F$3:$F$100,MATCH(I63,$F$3:$F$100)+1)))</f>
        <v>#REF!</v>
      </c>
      <c r="L63">
        <f t="shared" si="2"/>
        <v>0.26400000000000001</v>
      </c>
      <c r="M63" t="e">
        <f t="shared" si="6"/>
        <v>#REF!</v>
      </c>
      <c r="N63" t="e">
        <f t="shared" si="4"/>
        <v>#REF!</v>
      </c>
      <c r="O63" t="e">
        <f>$N63*#REF!</f>
        <v>#REF!</v>
      </c>
      <c r="P63" t="e">
        <f>$N63*(-#REF!)</f>
        <v>#REF!</v>
      </c>
    </row>
    <row r="64" spans="6:16" x14ac:dyDescent="0.35">
      <c r="F64" s="7"/>
      <c r="G64" s="7"/>
      <c r="I64" t="e">
        <f t="shared" si="5"/>
        <v>#REF!</v>
      </c>
      <c r="J64">
        <f t="shared" si="0"/>
        <v>2020</v>
      </c>
      <c r="K64" s="1" t="e" cm="1">
        <f t="array" ref="K64">IF(J64&gt;=MAX($F$3:$F$100),MAX($F$3:$F$100),IF(I64&lt;$F$3,$F$3,INDEX($F$3:$F$100,MATCH(I64,$F$3:$F$100)+1)))</f>
        <v>#REF!</v>
      </c>
      <c r="L64">
        <f t="shared" si="2"/>
        <v>0.26400000000000001</v>
      </c>
      <c r="M64" t="e">
        <f t="shared" si="6"/>
        <v>#REF!</v>
      </c>
      <c r="N64" t="e">
        <f t="shared" si="4"/>
        <v>#REF!</v>
      </c>
      <c r="O64" t="e">
        <f>$N64*#REF!</f>
        <v>#REF!</v>
      </c>
      <c r="P64" t="e">
        <f>$N64*(-#REF!)</f>
        <v>#REF!</v>
      </c>
    </row>
    <row r="65" spans="6:16" x14ac:dyDescent="0.35">
      <c r="F65" s="7"/>
      <c r="G65" s="7"/>
      <c r="I65" t="e">
        <f t="shared" si="5"/>
        <v>#REF!</v>
      </c>
      <c r="J65">
        <f t="shared" si="0"/>
        <v>2020</v>
      </c>
      <c r="K65" s="1" t="e" cm="1">
        <f t="array" ref="K65">IF(J65&gt;=MAX($F$3:$F$100),MAX($F$3:$F$100),IF(I65&lt;$F$3,$F$3,INDEX($F$3:$F$100,MATCH(I65,$F$3:$F$100)+1)))</f>
        <v>#REF!</v>
      </c>
      <c r="L65">
        <f t="shared" si="2"/>
        <v>0.26400000000000001</v>
      </c>
      <c r="M65" t="e">
        <f t="shared" si="6"/>
        <v>#REF!</v>
      </c>
      <c r="N65" t="e">
        <f t="shared" si="4"/>
        <v>#REF!</v>
      </c>
      <c r="O65" t="e">
        <f>$N65*#REF!</f>
        <v>#REF!</v>
      </c>
      <c r="P65" t="e">
        <f>$N65*(-#REF!)</f>
        <v>#REF!</v>
      </c>
    </row>
    <row r="66" spans="6:16" x14ac:dyDescent="0.35">
      <c r="F66" s="7"/>
      <c r="G66" s="7"/>
      <c r="I66" t="e">
        <f t="shared" si="5"/>
        <v>#REF!</v>
      </c>
      <c r="J66">
        <f t="shared" si="0"/>
        <v>2020</v>
      </c>
      <c r="K66" s="1" t="e" cm="1">
        <f t="array" ref="K66">IF(J66&gt;=MAX($F$3:$F$100),MAX($F$3:$F$100),IF(I66&lt;$F$3,$F$3,INDEX($F$3:$F$100,MATCH(I66,$F$3:$F$100)+1)))</f>
        <v>#REF!</v>
      </c>
      <c r="L66">
        <f t="shared" si="2"/>
        <v>0.26400000000000001</v>
      </c>
      <c r="M66" t="e">
        <f t="shared" si="6"/>
        <v>#REF!</v>
      </c>
      <c r="N66" t="e">
        <f t="shared" si="4"/>
        <v>#REF!</v>
      </c>
      <c r="O66" t="e">
        <f>$N66*#REF!</f>
        <v>#REF!</v>
      </c>
      <c r="P66" t="e">
        <f>$N66*(-#REF!)</f>
        <v>#REF!</v>
      </c>
    </row>
    <row r="67" spans="6:16" x14ac:dyDescent="0.35">
      <c r="F67" s="7"/>
      <c r="G67" s="7"/>
      <c r="I67" t="e">
        <f t="shared" si="5"/>
        <v>#REF!</v>
      </c>
      <c r="J67">
        <f t="shared" si="0"/>
        <v>2020</v>
      </c>
      <c r="K67" s="1" t="e" cm="1">
        <f t="array" ref="K67">IF(J67&gt;=MAX($F$3:$F$100),MAX($F$3:$F$100),IF(I67&lt;$F$3,$F$3,INDEX($F$3:$F$100,MATCH(I67,$F$3:$F$100)+1)))</f>
        <v>#REF!</v>
      </c>
      <c r="L67">
        <f t="shared" si="2"/>
        <v>0.26400000000000001</v>
      </c>
      <c r="M67" t="e">
        <f t="shared" si="6"/>
        <v>#REF!</v>
      </c>
      <c r="N67" t="e">
        <f t="shared" si="4"/>
        <v>#REF!</v>
      </c>
      <c r="O67" t="e">
        <f>$N67*#REF!</f>
        <v>#REF!</v>
      </c>
      <c r="P67" t="e">
        <f>$N67*(-#REF!)</f>
        <v>#REF!</v>
      </c>
    </row>
    <row r="68" spans="6:16" x14ac:dyDescent="0.35">
      <c r="F68" s="7"/>
      <c r="G68" s="7"/>
      <c r="I68" t="e">
        <f t="shared" si="5"/>
        <v>#REF!</v>
      </c>
      <c r="J68">
        <f t="shared" ref="J68:J131" si="7">INDEX($F$3:$F$100,IFERROR(MATCH(I68, $F$3:$F$100),1))</f>
        <v>2020</v>
      </c>
      <c r="K68" s="1" t="e" cm="1">
        <f t="array" ref="K68">IF(J68&gt;=MAX($F$3:$F$100),MAX($F$3:$F$100),IF(I68&lt;$F$3,$F$3,INDEX($F$3:$F$100,MATCH(I68,$F$3:$F$100)+1)))</f>
        <v>#REF!</v>
      </c>
      <c r="L68">
        <f t="shared" ref="L68:L131" si="8">INDEX($G$3:$G$100,MATCH(J68,$F$3:$F$100))</f>
        <v>0.26400000000000001</v>
      </c>
      <c r="M68" t="e">
        <f t="shared" si="6"/>
        <v>#REF!</v>
      </c>
      <c r="N68" t="e">
        <f t="shared" ref="N68:N131" si="9">IF(J68=K68,L68,L68+(M68-L68)*((I68-J68)/(K68-J68)))</f>
        <v>#REF!</v>
      </c>
      <c r="O68" t="e">
        <f>$N68*#REF!</f>
        <v>#REF!</v>
      </c>
      <c r="P68" t="e">
        <f>$N68*(-#REF!)</f>
        <v>#REF!</v>
      </c>
    </row>
    <row r="69" spans="6:16" x14ac:dyDescent="0.35">
      <c r="F69" s="7"/>
      <c r="G69" s="7"/>
      <c r="I69" t="e">
        <f t="shared" ref="I69:I132" si="10">I68+1</f>
        <v>#REF!</v>
      </c>
      <c r="J69">
        <f t="shared" si="7"/>
        <v>2020</v>
      </c>
      <c r="K69" s="1" t="e" cm="1">
        <f t="array" ref="K69">IF(J69&gt;=MAX($F$3:$F$100),MAX($F$3:$F$100),IF(I69&lt;$F$3,$F$3,INDEX($F$3:$F$100,MATCH(I69,$F$3:$F$100)+1)))</f>
        <v>#REF!</v>
      </c>
      <c r="L69">
        <f t="shared" si="8"/>
        <v>0.26400000000000001</v>
      </c>
      <c r="M69" t="e">
        <f t="shared" si="6"/>
        <v>#REF!</v>
      </c>
      <c r="N69" t="e">
        <f t="shared" si="9"/>
        <v>#REF!</v>
      </c>
      <c r="O69" t="e">
        <f>$N69*#REF!</f>
        <v>#REF!</v>
      </c>
      <c r="P69" t="e">
        <f>$N69*(-#REF!)</f>
        <v>#REF!</v>
      </c>
    </row>
    <row r="70" spans="6:16" x14ac:dyDescent="0.35">
      <c r="F70" s="7"/>
      <c r="G70" s="7"/>
      <c r="I70" t="e">
        <f t="shared" si="10"/>
        <v>#REF!</v>
      </c>
      <c r="J70">
        <f t="shared" si="7"/>
        <v>2020</v>
      </c>
      <c r="K70" s="1" t="e" cm="1">
        <f t="array" ref="K70">IF(J70&gt;=MAX($F$3:$F$100),MAX($F$3:$F$100),IF(I70&lt;$F$3,$F$3,INDEX($F$3:$F$100,MATCH(I70,$F$3:$F$100)+1)))</f>
        <v>#REF!</v>
      </c>
      <c r="L70">
        <f t="shared" si="8"/>
        <v>0.26400000000000001</v>
      </c>
      <c r="M70" t="e">
        <f t="shared" si="6"/>
        <v>#REF!</v>
      </c>
      <c r="N70" t="e">
        <f t="shared" si="9"/>
        <v>#REF!</v>
      </c>
      <c r="O70" t="e">
        <f>$N70*#REF!</f>
        <v>#REF!</v>
      </c>
      <c r="P70" t="e">
        <f>$N70*(-#REF!)</f>
        <v>#REF!</v>
      </c>
    </row>
    <row r="71" spans="6:16" x14ac:dyDescent="0.35">
      <c r="F71" s="7"/>
      <c r="G71" s="7"/>
      <c r="I71" t="e">
        <f t="shared" si="10"/>
        <v>#REF!</v>
      </c>
      <c r="J71">
        <f t="shared" si="7"/>
        <v>2020</v>
      </c>
      <c r="K71" s="1" t="e" cm="1">
        <f t="array" ref="K71">IF(J71&gt;=MAX($F$3:$F$100),MAX($F$3:$F$100),IF(I71&lt;$F$3,$F$3,INDEX($F$3:$F$100,MATCH(I71,$F$3:$F$100)+1)))</f>
        <v>#REF!</v>
      </c>
      <c r="L71">
        <f t="shared" si="8"/>
        <v>0.26400000000000001</v>
      </c>
      <c r="M71" t="e">
        <f t="shared" si="6"/>
        <v>#REF!</v>
      </c>
      <c r="N71" t="e">
        <f t="shared" si="9"/>
        <v>#REF!</v>
      </c>
      <c r="O71" t="e">
        <f>$N71*#REF!</f>
        <v>#REF!</v>
      </c>
      <c r="P71" t="e">
        <f>$N71*(-#REF!)</f>
        <v>#REF!</v>
      </c>
    </row>
    <row r="72" spans="6:16" x14ac:dyDescent="0.35">
      <c r="F72" s="7"/>
      <c r="G72" s="7"/>
      <c r="I72" t="e">
        <f t="shared" si="10"/>
        <v>#REF!</v>
      </c>
      <c r="J72">
        <f t="shared" si="7"/>
        <v>2020</v>
      </c>
      <c r="K72" s="1" t="e" cm="1">
        <f t="array" ref="K72">IF(J72&gt;=MAX($F$3:$F$100),MAX($F$3:$F$100),IF(I72&lt;$F$3,$F$3,INDEX($F$3:$F$100,MATCH(I72,$F$3:$F$100)+1)))</f>
        <v>#REF!</v>
      </c>
      <c r="L72">
        <f t="shared" si="8"/>
        <v>0.26400000000000001</v>
      </c>
      <c r="M72" t="e">
        <f t="shared" si="6"/>
        <v>#REF!</v>
      </c>
      <c r="N72" t="e">
        <f t="shared" si="9"/>
        <v>#REF!</v>
      </c>
      <c r="O72" t="e">
        <f>$N72*#REF!</f>
        <v>#REF!</v>
      </c>
      <c r="P72" t="e">
        <f>$N72*(-#REF!)</f>
        <v>#REF!</v>
      </c>
    </row>
    <row r="73" spans="6:16" x14ac:dyDescent="0.35">
      <c r="F73" s="7"/>
      <c r="G73" s="7"/>
      <c r="I73" t="e">
        <f t="shared" si="10"/>
        <v>#REF!</v>
      </c>
      <c r="J73">
        <f t="shared" si="7"/>
        <v>2020</v>
      </c>
      <c r="K73" s="1" t="e" cm="1">
        <f t="array" ref="K73">IF(J73&gt;=MAX($F$3:$F$100),MAX($F$3:$F$100),IF(I73&lt;$F$3,$F$3,INDEX($F$3:$F$100,MATCH(I73,$F$3:$F$100)+1)))</f>
        <v>#REF!</v>
      </c>
      <c r="L73">
        <f t="shared" si="8"/>
        <v>0.26400000000000001</v>
      </c>
      <c r="M73" t="e">
        <f t="shared" ref="M73:M136" si="11">INDEX($G$3:$G$7,MATCH(K73,$F$3:$F$7))</f>
        <v>#REF!</v>
      </c>
      <c r="N73" t="e">
        <f t="shared" si="9"/>
        <v>#REF!</v>
      </c>
      <c r="O73" t="e">
        <f>$N73*#REF!</f>
        <v>#REF!</v>
      </c>
      <c r="P73" t="e">
        <f>$N73*(-#REF!)</f>
        <v>#REF!</v>
      </c>
    </row>
    <row r="74" spans="6:16" x14ac:dyDescent="0.35">
      <c r="F74" s="7"/>
      <c r="G74" s="7"/>
      <c r="I74" t="e">
        <f t="shared" si="10"/>
        <v>#REF!</v>
      </c>
      <c r="J74">
        <f t="shared" si="7"/>
        <v>2020</v>
      </c>
      <c r="K74" s="1" t="e" cm="1">
        <f t="array" ref="K74">IF(J74&gt;=MAX($F$3:$F$100),MAX($F$3:$F$100),IF(I74&lt;$F$3,$F$3,INDEX($F$3:$F$100,MATCH(I74,$F$3:$F$100)+1)))</f>
        <v>#REF!</v>
      </c>
      <c r="L74">
        <f t="shared" si="8"/>
        <v>0.26400000000000001</v>
      </c>
      <c r="M74" t="e">
        <f t="shared" si="11"/>
        <v>#REF!</v>
      </c>
      <c r="N74" t="e">
        <f t="shared" si="9"/>
        <v>#REF!</v>
      </c>
      <c r="O74" t="e">
        <f>$N74*#REF!</f>
        <v>#REF!</v>
      </c>
      <c r="P74" t="e">
        <f>$N74*(-#REF!)</f>
        <v>#REF!</v>
      </c>
    </row>
    <row r="75" spans="6:16" x14ac:dyDescent="0.35">
      <c r="F75" s="7"/>
      <c r="G75" s="7"/>
      <c r="I75" t="e">
        <f t="shared" si="10"/>
        <v>#REF!</v>
      </c>
      <c r="J75">
        <f t="shared" si="7"/>
        <v>2020</v>
      </c>
      <c r="K75" s="1" t="e" cm="1">
        <f t="array" ref="K75">IF(J75&gt;=MAX($F$3:$F$100),MAX($F$3:$F$100),IF(I75&lt;$F$3,$F$3,INDEX($F$3:$F$100,MATCH(I75,$F$3:$F$100)+1)))</f>
        <v>#REF!</v>
      </c>
      <c r="L75">
        <f t="shared" si="8"/>
        <v>0.26400000000000001</v>
      </c>
      <c r="M75" t="e">
        <f t="shared" si="11"/>
        <v>#REF!</v>
      </c>
      <c r="N75" t="e">
        <f t="shared" si="9"/>
        <v>#REF!</v>
      </c>
      <c r="O75" t="e">
        <f>$N75*#REF!</f>
        <v>#REF!</v>
      </c>
      <c r="P75" t="e">
        <f>$N75*(-#REF!)</f>
        <v>#REF!</v>
      </c>
    </row>
    <row r="76" spans="6:16" x14ac:dyDescent="0.35">
      <c r="F76" s="7"/>
      <c r="G76" s="7"/>
      <c r="I76" t="e">
        <f t="shared" si="10"/>
        <v>#REF!</v>
      </c>
      <c r="J76">
        <f t="shared" si="7"/>
        <v>2020</v>
      </c>
      <c r="K76" s="1" t="e" cm="1">
        <f t="array" ref="K76">IF(J76&gt;=MAX($F$3:$F$100),MAX($F$3:$F$100),IF(I76&lt;$F$3,$F$3,INDEX($F$3:$F$100,MATCH(I76,$F$3:$F$100)+1)))</f>
        <v>#REF!</v>
      </c>
      <c r="L76">
        <f t="shared" si="8"/>
        <v>0.26400000000000001</v>
      </c>
      <c r="M76" t="e">
        <f t="shared" si="11"/>
        <v>#REF!</v>
      </c>
      <c r="N76" t="e">
        <f t="shared" si="9"/>
        <v>#REF!</v>
      </c>
      <c r="O76" t="e">
        <f>$N76*#REF!</f>
        <v>#REF!</v>
      </c>
      <c r="P76" t="e">
        <f>$N76*(-#REF!)</f>
        <v>#REF!</v>
      </c>
    </row>
    <row r="77" spans="6:16" x14ac:dyDescent="0.35">
      <c r="F77" s="7"/>
      <c r="G77" s="7"/>
      <c r="I77" t="e">
        <f t="shared" si="10"/>
        <v>#REF!</v>
      </c>
      <c r="J77">
        <f t="shared" si="7"/>
        <v>2020</v>
      </c>
      <c r="K77" s="1" t="e" cm="1">
        <f t="array" ref="K77">IF(J77&gt;=MAX($F$3:$F$100),MAX($F$3:$F$100),IF(I77&lt;$F$3,$F$3,INDEX($F$3:$F$100,MATCH(I77,$F$3:$F$100)+1)))</f>
        <v>#REF!</v>
      </c>
      <c r="L77">
        <f t="shared" si="8"/>
        <v>0.26400000000000001</v>
      </c>
      <c r="M77" t="e">
        <f t="shared" si="11"/>
        <v>#REF!</v>
      </c>
      <c r="N77" t="e">
        <f t="shared" si="9"/>
        <v>#REF!</v>
      </c>
      <c r="O77" t="e">
        <f>$N77*#REF!</f>
        <v>#REF!</v>
      </c>
      <c r="P77" t="e">
        <f>$N77*(-#REF!)</f>
        <v>#REF!</v>
      </c>
    </row>
    <row r="78" spans="6:16" x14ac:dyDescent="0.35">
      <c r="F78" s="7"/>
      <c r="G78" s="7"/>
      <c r="I78" t="e">
        <f t="shared" si="10"/>
        <v>#REF!</v>
      </c>
      <c r="J78">
        <f t="shared" si="7"/>
        <v>2020</v>
      </c>
      <c r="K78" s="1" t="e" cm="1">
        <f t="array" ref="K78">IF(J78&gt;=MAX($F$3:$F$100),MAX($F$3:$F$100),IF(I78&lt;$F$3,$F$3,INDEX($F$3:$F$100,MATCH(I78,$F$3:$F$100)+1)))</f>
        <v>#REF!</v>
      </c>
      <c r="L78">
        <f t="shared" si="8"/>
        <v>0.26400000000000001</v>
      </c>
      <c r="M78" t="e">
        <f t="shared" si="11"/>
        <v>#REF!</v>
      </c>
      <c r="N78" t="e">
        <f t="shared" si="9"/>
        <v>#REF!</v>
      </c>
      <c r="O78" t="e">
        <f>$N78*#REF!</f>
        <v>#REF!</v>
      </c>
      <c r="P78" t="e">
        <f>$N78*(-#REF!)</f>
        <v>#REF!</v>
      </c>
    </row>
    <row r="79" spans="6:16" x14ac:dyDescent="0.35">
      <c r="F79" s="7"/>
      <c r="G79" s="7"/>
      <c r="I79" t="e">
        <f t="shared" si="10"/>
        <v>#REF!</v>
      </c>
      <c r="J79">
        <f t="shared" si="7"/>
        <v>2020</v>
      </c>
      <c r="K79" s="1" t="e" cm="1">
        <f t="array" ref="K79">IF(J79&gt;=MAX($F$3:$F$100),MAX($F$3:$F$100),IF(I79&lt;$F$3,$F$3,INDEX($F$3:$F$100,MATCH(I79,$F$3:$F$100)+1)))</f>
        <v>#REF!</v>
      </c>
      <c r="L79">
        <f t="shared" si="8"/>
        <v>0.26400000000000001</v>
      </c>
      <c r="M79" t="e">
        <f t="shared" si="11"/>
        <v>#REF!</v>
      </c>
      <c r="N79" t="e">
        <f t="shared" si="9"/>
        <v>#REF!</v>
      </c>
      <c r="O79" t="e">
        <f>$N79*#REF!</f>
        <v>#REF!</v>
      </c>
      <c r="P79" t="e">
        <f>$N79*(-#REF!)</f>
        <v>#REF!</v>
      </c>
    </row>
    <row r="80" spans="6:16" x14ac:dyDescent="0.35">
      <c r="F80" s="7"/>
      <c r="G80" s="7"/>
      <c r="I80" t="e">
        <f t="shared" si="10"/>
        <v>#REF!</v>
      </c>
      <c r="J80">
        <f t="shared" si="7"/>
        <v>2020</v>
      </c>
      <c r="K80" s="1" t="e" cm="1">
        <f t="array" ref="K80">IF(J80&gt;=MAX($F$3:$F$100),MAX($F$3:$F$100),IF(I80&lt;$F$3,$F$3,INDEX($F$3:$F$100,MATCH(I80,$F$3:$F$100)+1)))</f>
        <v>#REF!</v>
      </c>
      <c r="L80">
        <f t="shared" si="8"/>
        <v>0.26400000000000001</v>
      </c>
      <c r="M80" t="e">
        <f t="shared" si="11"/>
        <v>#REF!</v>
      </c>
      <c r="N80" t="e">
        <f t="shared" si="9"/>
        <v>#REF!</v>
      </c>
      <c r="O80" t="e">
        <f>$N80*#REF!</f>
        <v>#REF!</v>
      </c>
      <c r="P80" t="e">
        <f>$N80*(-#REF!)</f>
        <v>#REF!</v>
      </c>
    </row>
    <row r="81" spans="6:16" x14ac:dyDescent="0.35">
      <c r="F81" s="7"/>
      <c r="G81" s="7"/>
      <c r="I81" t="e">
        <f t="shared" si="10"/>
        <v>#REF!</v>
      </c>
      <c r="J81">
        <f t="shared" si="7"/>
        <v>2020</v>
      </c>
      <c r="K81" s="1" t="e" cm="1">
        <f t="array" ref="K81">IF(J81&gt;=MAX($F$3:$F$100),MAX($F$3:$F$100),IF(I81&lt;$F$3,$F$3,INDEX($F$3:$F$100,MATCH(I81,$F$3:$F$100)+1)))</f>
        <v>#REF!</v>
      </c>
      <c r="L81">
        <f t="shared" si="8"/>
        <v>0.26400000000000001</v>
      </c>
      <c r="M81" t="e">
        <f t="shared" si="11"/>
        <v>#REF!</v>
      </c>
      <c r="N81" t="e">
        <f t="shared" si="9"/>
        <v>#REF!</v>
      </c>
      <c r="O81" t="e">
        <f>$N81*#REF!</f>
        <v>#REF!</v>
      </c>
      <c r="P81" t="e">
        <f>$N81*(-#REF!)</f>
        <v>#REF!</v>
      </c>
    </row>
    <row r="82" spans="6:16" x14ac:dyDescent="0.35">
      <c r="F82" s="7"/>
      <c r="G82" s="7"/>
      <c r="I82" t="e">
        <f t="shared" si="10"/>
        <v>#REF!</v>
      </c>
      <c r="J82">
        <f t="shared" si="7"/>
        <v>2020</v>
      </c>
      <c r="K82" s="1" t="e" cm="1">
        <f t="array" ref="K82">IF(J82&gt;=MAX($F$3:$F$100),MAX($F$3:$F$100),IF(I82&lt;$F$3,$F$3,INDEX($F$3:$F$100,MATCH(I82,$F$3:$F$100)+1)))</f>
        <v>#REF!</v>
      </c>
      <c r="L82">
        <f t="shared" si="8"/>
        <v>0.26400000000000001</v>
      </c>
      <c r="M82" t="e">
        <f t="shared" si="11"/>
        <v>#REF!</v>
      </c>
      <c r="N82" t="e">
        <f t="shared" si="9"/>
        <v>#REF!</v>
      </c>
      <c r="O82" t="e">
        <f>$N82*#REF!</f>
        <v>#REF!</v>
      </c>
      <c r="P82" t="e">
        <f>$N82*(-#REF!)</f>
        <v>#REF!</v>
      </c>
    </row>
    <row r="83" spans="6:16" x14ac:dyDescent="0.35">
      <c r="F83" s="7"/>
      <c r="G83" s="7"/>
      <c r="I83" t="e">
        <f t="shared" si="10"/>
        <v>#REF!</v>
      </c>
      <c r="J83">
        <f t="shared" si="7"/>
        <v>2020</v>
      </c>
      <c r="K83" s="1" t="e" cm="1">
        <f t="array" ref="K83">IF(J83&gt;=MAX($F$3:$F$100),MAX($F$3:$F$100),IF(I83&lt;$F$3,$F$3,INDEX($F$3:$F$100,MATCH(I83,$F$3:$F$100)+1)))</f>
        <v>#REF!</v>
      </c>
      <c r="L83">
        <f t="shared" si="8"/>
        <v>0.26400000000000001</v>
      </c>
      <c r="M83" t="e">
        <f t="shared" si="11"/>
        <v>#REF!</v>
      </c>
      <c r="N83" t="e">
        <f t="shared" si="9"/>
        <v>#REF!</v>
      </c>
      <c r="O83" t="e">
        <f>$N83*#REF!</f>
        <v>#REF!</v>
      </c>
      <c r="P83" t="e">
        <f>$N83*(-#REF!)</f>
        <v>#REF!</v>
      </c>
    </row>
    <row r="84" spans="6:16" x14ac:dyDescent="0.35">
      <c r="F84" s="7"/>
      <c r="G84" s="7"/>
      <c r="I84" t="e">
        <f t="shared" si="10"/>
        <v>#REF!</v>
      </c>
      <c r="J84">
        <f t="shared" si="7"/>
        <v>2020</v>
      </c>
      <c r="K84" s="1" t="e" cm="1">
        <f t="array" ref="K84">IF(J84&gt;=MAX($F$3:$F$100),MAX($F$3:$F$100),IF(I84&lt;$F$3,$F$3,INDEX($F$3:$F$100,MATCH(I84,$F$3:$F$100)+1)))</f>
        <v>#REF!</v>
      </c>
      <c r="L84">
        <f t="shared" si="8"/>
        <v>0.26400000000000001</v>
      </c>
      <c r="M84" t="e">
        <f t="shared" si="11"/>
        <v>#REF!</v>
      </c>
      <c r="N84" t="e">
        <f t="shared" si="9"/>
        <v>#REF!</v>
      </c>
      <c r="O84" t="e">
        <f>$N84*#REF!</f>
        <v>#REF!</v>
      </c>
      <c r="P84" t="e">
        <f>$N84*(-#REF!)</f>
        <v>#REF!</v>
      </c>
    </row>
    <row r="85" spans="6:16" x14ac:dyDescent="0.35">
      <c r="F85" s="7"/>
      <c r="G85" s="7"/>
      <c r="I85" t="e">
        <f t="shared" si="10"/>
        <v>#REF!</v>
      </c>
      <c r="J85">
        <f t="shared" si="7"/>
        <v>2020</v>
      </c>
      <c r="K85" s="1" t="e" cm="1">
        <f t="array" ref="K85">IF(J85&gt;=MAX($F$3:$F$100),MAX($F$3:$F$100),IF(I85&lt;$F$3,$F$3,INDEX($F$3:$F$100,MATCH(I85,$F$3:$F$100)+1)))</f>
        <v>#REF!</v>
      </c>
      <c r="L85">
        <f t="shared" si="8"/>
        <v>0.26400000000000001</v>
      </c>
      <c r="M85" t="e">
        <f t="shared" si="11"/>
        <v>#REF!</v>
      </c>
      <c r="N85" t="e">
        <f t="shared" si="9"/>
        <v>#REF!</v>
      </c>
      <c r="O85" t="e">
        <f>$N85*#REF!</f>
        <v>#REF!</v>
      </c>
      <c r="P85" t="e">
        <f>$N85*(-#REF!)</f>
        <v>#REF!</v>
      </c>
    </row>
    <row r="86" spans="6:16" x14ac:dyDescent="0.35">
      <c r="F86" s="7"/>
      <c r="G86" s="7"/>
      <c r="I86" t="e">
        <f t="shared" si="10"/>
        <v>#REF!</v>
      </c>
      <c r="J86">
        <f t="shared" si="7"/>
        <v>2020</v>
      </c>
      <c r="K86" s="1" t="e" cm="1">
        <f t="array" ref="K86">IF(J86&gt;=MAX($F$3:$F$100),MAX($F$3:$F$100),IF(I86&lt;$F$3,$F$3,INDEX($F$3:$F$100,MATCH(I86,$F$3:$F$100)+1)))</f>
        <v>#REF!</v>
      </c>
      <c r="L86">
        <f t="shared" si="8"/>
        <v>0.26400000000000001</v>
      </c>
      <c r="M86" t="e">
        <f t="shared" si="11"/>
        <v>#REF!</v>
      </c>
      <c r="N86" t="e">
        <f t="shared" si="9"/>
        <v>#REF!</v>
      </c>
      <c r="O86" t="e">
        <f>$N86*#REF!</f>
        <v>#REF!</v>
      </c>
      <c r="P86" t="e">
        <f>$N86*(-#REF!)</f>
        <v>#REF!</v>
      </c>
    </row>
    <row r="87" spans="6:16" x14ac:dyDescent="0.35">
      <c r="F87" s="7"/>
      <c r="G87" s="7"/>
      <c r="I87" t="e">
        <f t="shared" si="10"/>
        <v>#REF!</v>
      </c>
      <c r="J87">
        <f t="shared" si="7"/>
        <v>2020</v>
      </c>
      <c r="K87" s="1" t="e" cm="1">
        <f t="array" ref="K87">IF(J87&gt;=MAX($F$3:$F$100),MAX($F$3:$F$100),IF(I87&lt;$F$3,$F$3,INDEX($F$3:$F$100,MATCH(I87,$F$3:$F$100)+1)))</f>
        <v>#REF!</v>
      </c>
      <c r="L87">
        <f t="shared" si="8"/>
        <v>0.26400000000000001</v>
      </c>
      <c r="M87" t="e">
        <f t="shared" si="11"/>
        <v>#REF!</v>
      </c>
      <c r="N87" t="e">
        <f t="shared" si="9"/>
        <v>#REF!</v>
      </c>
      <c r="O87" t="e">
        <f>$N87*#REF!</f>
        <v>#REF!</v>
      </c>
      <c r="P87" t="e">
        <f>$N87*(-#REF!)</f>
        <v>#REF!</v>
      </c>
    </row>
    <row r="88" spans="6:16" x14ac:dyDescent="0.35">
      <c r="F88" s="7"/>
      <c r="G88" s="7"/>
      <c r="I88" t="e">
        <f t="shared" si="10"/>
        <v>#REF!</v>
      </c>
      <c r="J88">
        <f t="shared" si="7"/>
        <v>2020</v>
      </c>
      <c r="K88" s="1" t="e" cm="1">
        <f t="array" ref="K88">IF(J88&gt;=MAX($F$3:$F$100),MAX($F$3:$F$100),IF(I88&lt;$F$3,$F$3,INDEX($F$3:$F$100,MATCH(I88,$F$3:$F$100)+1)))</f>
        <v>#REF!</v>
      </c>
      <c r="L88">
        <f t="shared" si="8"/>
        <v>0.26400000000000001</v>
      </c>
      <c r="M88" t="e">
        <f t="shared" si="11"/>
        <v>#REF!</v>
      </c>
      <c r="N88" t="e">
        <f t="shared" si="9"/>
        <v>#REF!</v>
      </c>
      <c r="O88" t="e">
        <f>$N88*#REF!</f>
        <v>#REF!</v>
      </c>
      <c r="P88" t="e">
        <f>$N88*(-#REF!)</f>
        <v>#REF!</v>
      </c>
    </row>
    <row r="89" spans="6:16" x14ac:dyDescent="0.35">
      <c r="F89" s="7"/>
      <c r="G89" s="7"/>
      <c r="I89" t="e">
        <f t="shared" si="10"/>
        <v>#REF!</v>
      </c>
      <c r="J89">
        <f t="shared" si="7"/>
        <v>2020</v>
      </c>
      <c r="K89" s="1" t="e" cm="1">
        <f t="array" ref="K89">IF(J89&gt;=MAX($F$3:$F$100),MAX($F$3:$F$100),IF(I89&lt;$F$3,$F$3,INDEX($F$3:$F$100,MATCH(I89,$F$3:$F$100)+1)))</f>
        <v>#REF!</v>
      </c>
      <c r="L89">
        <f t="shared" si="8"/>
        <v>0.26400000000000001</v>
      </c>
      <c r="M89" t="e">
        <f t="shared" si="11"/>
        <v>#REF!</v>
      </c>
      <c r="N89" t="e">
        <f t="shared" si="9"/>
        <v>#REF!</v>
      </c>
      <c r="O89" t="e">
        <f>$N89*#REF!</f>
        <v>#REF!</v>
      </c>
      <c r="P89" t="e">
        <f>$N89*(-#REF!)</f>
        <v>#REF!</v>
      </c>
    </row>
    <row r="90" spans="6:16" x14ac:dyDescent="0.35">
      <c r="F90" s="7"/>
      <c r="G90" s="7"/>
      <c r="I90" t="e">
        <f t="shared" si="10"/>
        <v>#REF!</v>
      </c>
      <c r="J90">
        <f t="shared" si="7"/>
        <v>2020</v>
      </c>
      <c r="K90" s="1" t="e" cm="1">
        <f t="array" ref="K90">IF(J90&gt;=MAX($F$3:$F$100),MAX($F$3:$F$100),IF(I90&lt;$F$3,$F$3,INDEX($F$3:$F$100,MATCH(I90,$F$3:$F$100)+1)))</f>
        <v>#REF!</v>
      </c>
      <c r="L90">
        <f t="shared" si="8"/>
        <v>0.26400000000000001</v>
      </c>
      <c r="M90" t="e">
        <f t="shared" si="11"/>
        <v>#REF!</v>
      </c>
      <c r="N90" t="e">
        <f t="shared" si="9"/>
        <v>#REF!</v>
      </c>
      <c r="O90" t="e">
        <f>$N90*#REF!</f>
        <v>#REF!</v>
      </c>
      <c r="P90" t="e">
        <f>$N90*(-#REF!)</f>
        <v>#REF!</v>
      </c>
    </row>
    <row r="91" spans="6:16" x14ac:dyDescent="0.35">
      <c r="F91" s="7"/>
      <c r="G91" s="7"/>
      <c r="I91" t="e">
        <f t="shared" si="10"/>
        <v>#REF!</v>
      </c>
      <c r="J91">
        <f t="shared" si="7"/>
        <v>2020</v>
      </c>
      <c r="K91" s="1" t="e" cm="1">
        <f t="array" ref="K91">IF(J91&gt;=MAX($F$3:$F$100),MAX($F$3:$F$100),IF(I91&lt;$F$3,$F$3,INDEX($F$3:$F$100,MATCH(I91,$F$3:$F$100)+1)))</f>
        <v>#REF!</v>
      </c>
      <c r="L91">
        <f t="shared" si="8"/>
        <v>0.26400000000000001</v>
      </c>
      <c r="M91" t="e">
        <f t="shared" si="11"/>
        <v>#REF!</v>
      </c>
      <c r="N91" t="e">
        <f t="shared" si="9"/>
        <v>#REF!</v>
      </c>
      <c r="O91" t="e">
        <f>$N91*#REF!</f>
        <v>#REF!</v>
      </c>
      <c r="P91" t="e">
        <f>$N91*(-#REF!)</f>
        <v>#REF!</v>
      </c>
    </row>
    <row r="92" spans="6:16" x14ac:dyDescent="0.35">
      <c r="F92" s="7"/>
      <c r="G92" s="7"/>
      <c r="I92" t="e">
        <f t="shared" si="10"/>
        <v>#REF!</v>
      </c>
      <c r="J92">
        <f t="shared" si="7"/>
        <v>2020</v>
      </c>
      <c r="K92" s="1" t="e" cm="1">
        <f t="array" ref="K92">IF(J92&gt;=MAX($F$3:$F$100),MAX($F$3:$F$100),IF(I92&lt;$F$3,$F$3,INDEX($F$3:$F$100,MATCH(I92,$F$3:$F$100)+1)))</f>
        <v>#REF!</v>
      </c>
      <c r="L92">
        <f t="shared" si="8"/>
        <v>0.26400000000000001</v>
      </c>
      <c r="M92" t="e">
        <f t="shared" si="11"/>
        <v>#REF!</v>
      </c>
      <c r="N92" t="e">
        <f t="shared" si="9"/>
        <v>#REF!</v>
      </c>
      <c r="O92" t="e">
        <f>$N92*#REF!</f>
        <v>#REF!</v>
      </c>
      <c r="P92" t="e">
        <f>$N92*(-#REF!)</f>
        <v>#REF!</v>
      </c>
    </row>
    <row r="93" spans="6:16" x14ac:dyDescent="0.35">
      <c r="F93" s="7"/>
      <c r="G93" s="7"/>
      <c r="I93" t="e">
        <f t="shared" si="10"/>
        <v>#REF!</v>
      </c>
      <c r="J93">
        <f t="shared" si="7"/>
        <v>2020</v>
      </c>
      <c r="K93" s="1" t="e" cm="1">
        <f t="array" ref="K93">IF(J93&gt;=MAX($F$3:$F$100),MAX($F$3:$F$100),IF(I93&lt;$F$3,$F$3,INDEX($F$3:$F$100,MATCH(I93,$F$3:$F$100)+1)))</f>
        <v>#REF!</v>
      </c>
      <c r="L93">
        <f t="shared" si="8"/>
        <v>0.26400000000000001</v>
      </c>
      <c r="M93" t="e">
        <f t="shared" si="11"/>
        <v>#REF!</v>
      </c>
      <c r="N93" t="e">
        <f t="shared" si="9"/>
        <v>#REF!</v>
      </c>
      <c r="O93" t="e">
        <f>$N93*#REF!</f>
        <v>#REF!</v>
      </c>
      <c r="P93" t="e">
        <f>$N93*(-#REF!)</f>
        <v>#REF!</v>
      </c>
    </row>
    <row r="94" spans="6:16" x14ac:dyDescent="0.35">
      <c r="F94" s="7"/>
      <c r="G94" s="7"/>
      <c r="I94" t="e">
        <f t="shared" si="10"/>
        <v>#REF!</v>
      </c>
      <c r="J94">
        <f t="shared" si="7"/>
        <v>2020</v>
      </c>
      <c r="K94" s="1" t="e" cm="1">
        <f t="array" ref="K94">IF(J94&gt;=MAX($F$3:$F$100),MAX($F$3:$F$100),IF(I94&lt;$F$3,$F$3,INDEX($F$3:$F$100,MATCH(I94,$F$3:$F$100)+1)))</f>
        <v>#REF!</v>
      </c>
      <c r="L94">
        <f t="shared" si="8"/>
        <v>0.26400000000000001</v>
      </c>
      <c r="M94" t="e">
        <f t="shared" si="11"/>
        <v>#REF!</v>
      </c>
      <c r="N94" t="e">
        <f t="shared" si="9"/>
        <v>#REF!</v>
      </c>
      <c r="O94" t="e">
        <f>$N94*#REF!</f>
        <v>#REF!</v>
      </c>
      <c r="P94" t="e">
        <f>$N94*(-#REF!)</f>
        <v>#REF!</v>
      </c>
    </row>
    <row r="95" spans="6:16" x14ac:dyDescent="0.35">
      <c r="F95" s="7"/>
      <c r="G95" s="7"/>
      <c r="I95" t="e">
        <f t="shared" si="10"/>
        <v>#REF!</v>
      </c>
      <c r="J95">
        <f t="shared" si="7"/>
        <v>2020</v>
      </c>
      <c r="K95" s="1" t="e" cm="1">
        <f t="array" ref="K95">IF(J95&gt;=MAX($F$3:$F$100),MAX($F$3:$F$100),IF(I95&lt;$F$3,$F$3,INDEX($F$3:$F$100,MATCH(I95,$F$3:$F$100)+1)))</f>
        <v>#REF!</v>
      </c>
      <c r="L95">
        <f t="shared" si="8"/>
        <v>0.26400000000000001</v>
      </c>
      <c r="M95" t="e">
        <f t="shared" si="11"/>
        <v>#REF!</v>
      </c>
      <c r="N95" t="e">
        <f t="shared" si="9"/>
        <v>#REF!</v>
      </c>
      <c r="O95" t="e">
        <f>$N95*#REF!</f>
        <v>#REF!</v>
      </c>
      <c r="P95" t="e">
        <f>$N95*(-#REF!)</f>
        <v>#REF!</v>
      </c>
    </row>
    <row r="96" spans="6:16" x14ac:dyDescent="0.35">
      <c r="F96" s="7"/>
      <c r="G96" s="7"/>
      <c r="I96" t="e">
        <f t="shared" si="10"/>
        <v>#REF!</v>
      </c>
      <c r="J96">
        <f t="shared" si="7"/>
        <v>2020</v>
      </c>
      <c r="K96" s="1" t="e" cm="1">
        <f t="array" ref="K96">IF(J96&gt;=MAX($F$3:$F$100),MAX($F$3:$F$100),IF(I96&lt;$F$3,$F$3,INDEX($F$3:$F$100,MATCH(I96,$F$3:$F$100)+1)))</f>
        <v>#REF!</v>
      </c>
      <c r="L96">
        <f t="shared" si="8"/>
        <v>0.26400000000000001</v>
      </c>
      <c r="M96" t="e">
        <f t="shared" si="11"/>
        <v>#REF!</v>
      </c>
      <c r="N96" t="e">
        <f t="shared" si="9"/>
        <v>#REF!</v>
      </c>
      <c r="O96" t="e">
        <f>$N96*#REF!</f>
        <v>#REF!</v>
      </c>
      <c r="P96" t="e">
        <f>$N96*(-#REF!)</f>
        <v>#REF!</v>
      </c>
    </row>
    <row r="97" spans="6:16" x14ac:dyDescent="0.35">
      <c r="F97" s="7"/>
      <c r="G97" s="7"/>
      <c r="I97" t="e">
        <f t="shared" si="10"/>
        <v>#REF!</v>
      </c>
      <c r="J97">
        <f t="shared" si="7"/>
        <v>2020</v>
      </c>
      <c r="K97" s="1" t="e" cm="1">
        <f t="array" ref="K97">IF(J97&gt;=MAX($F$3:$F$100),MAX($F$3:$F$100),IF(I97&lt;$F$3,$F$3,INDEX($F$3:$F$100,MATCH(I97,$F$3:$F$100)+1)))</f>
        <v>#REF!</v>
      </c>
      <c r="L97">
        <f t="shared" si="8"/>
        <v>0.26400000000000001</v>
      </c>
      <c r="M97" t="e">
        <f t="shared" si="11"/>
        <v>#REF!</v>
      </c>
      <c r="N97" t="e">
        <f t="shared" si="9"/>
        <v>#REF!</v>
      </c>
      <c r="O97" t="e">
        <f>$N97*#REF!</f>
        <v>#REF!</v>
      </c>
      <c r="P97" t="e">
        <f>$N97*(-#REF!)</f>
        <v>#REF!</v>
      </c>
    </row>
    <row r="98" spans="6:16" x14ac:dyDescent="0.35">
      <c r="F98" s="7"/>
      <c r="G98" s="7"/>
      <c r="I98" t="e">
        <f t="shared" si="10"/>
        <v>#REF!</v>
      </c>
      <c r="J98">
        <f t="shared" si="7"/>
        <v>2020</v>
      </c>
      <c r="K98" s="1" t="e" cm="1">
        <f t="array" ref="K98">IF(J98&gt;=MAX($F$3:$F$100),MAX($F$3:$F$100),IF(I98&lt;$F$3,$F$3,INDEX($F$3:$F$100,MATCH(I98,$F$3:$F$100)+1)))</f>
        <v>#REF!</v>
      </c>
      <c r="L98">
        <f t="shared" si="8"/>
        <v>0.26400000000000001</v>
      </c>
      <c r="M98" t="e">
        <f t="shared" si="11"/>
        <v>#REF!</v>
      </c>
      <c r="N98" t="e">
        <f t="shared" si="9"/>
        <v>#REF!</v>
      </c>
      <c r="O98" t="e">
        <f>$N98*#REF!</f>
        <v>#REF!</v>
      </c>
      <c r="P98" t="e">
        <f>$N98*(-#REF!)</f>
        <v>#REF!</v>
      </c>
    </row>
    <row r="99" spans="6:16" x14ac:dyDescent="0.35">
      <c r="F99" s="7"/>
      <c r="G99" s="7"/>
      <c r="I99" t="e">
        <f t="shared" si="10"/>
        <v>#REF!</v>
      </c>
      <c r="J99">
        <f t="shared" si="7"/>
        <v>2020</v>
      </c>
      <c r="K99" s="1" t="e" cm="1">
        <f t="array" ref="K99">IF(J99&gt;=MAX($F$3:$F$100),MAX($F$3:$F$100),IF(I99&lt;$F$3,$F$3,INDEX($F$3:$F$100,MATCH(I99,$F$3:$F$100)+1)))</f>
        <v>#REF!</v>
      </c>
      <c r="L99">
        <f t="shared" si="8"/>
        <v>0.26400000000000001</v>
      </c>
      <c r="M99" t="e">
        <f t="shared" si="11"/>
        <v>#REF!</v>
      </c>
      <c r="N99" t="e">
        <f t="shared" si="9"/>
        <v>#REF!</v>
      </c>
      <c r="O99" t="e">
        <f>$N99*#REF!</f>
        <v>#REF!</v>
      </c>
      <c r="P99" t="e">
        <f>$N99*(-#REF!)</f>
        <v>#REF!</v>
      </c>
    </row>
    <row r="100" spans="6:16" x14ac:dyDescent="0.35">
      <c r="F100" s="7"/>
      <c r="G100" s="7"/>
      <c r="I100" t="e">
        <f t="shared" si="10"/>
        <v>#REF!</v>
      </c>
      <c r="J100">
        <f t="shared" si="7"/>
        <v>2020</v>
      </c>
      <c r="K100" s="1" t="e" cm="1">
        <f t="array" ref="K100">IF(J100&gt;=MAX($F$3:$F$100),MAX($F$3:$F$100),IF(I100&lt;$F$3,$F$3,INDEX($F$3:$F$100,MATCH(I100,$F$3:$F$100)+1)))</f>
        <v>#REF!</v>
      </c>
      <c r="L100">
        <f t="shared" si="8"/>
        <v>0.26400000000000001</v>
      </c>
      <c r="M100" t="e">
        <f t="shared" si="11"/>
        <v>#REF!</v>
      </c>
      <c r="N100" t="e">
        <f t="shared" si="9"/>
        <v>#REF!</v>
      </c>
      <c r="O100" t="e">
        <f>$N100*#REF!</f>
        <v>#REF!</v>
      </c>
      <c r="P100" t="e">
        <f>$N100*(-#REF!)</f>
        <v>#REF!</v>
      </c>
    </row>
    <row r="101" spans="6:16" x14ac:dyDescent="0.35">
      <c r="F101" s="7"/>
      <c r="G101" s="7"/>
      <c r="I101" t="e">
        <f t="shared" si="10"/>
        <v>#REF!</v>
      </c>
      <c r="J101">
        <f t="shared" si="7"/>
        <v>2020</v>
      </c>
      <c r="K101" s="1" t="e" cm="1">
        <f t="array" ref="K101">IF(J101&gt;=MAX($F$3:$F$100),MAX($F$3:$F$100),IF(I101&lt;$F$3,$F$3,INDEX($F$3:$F$100,MATCH(I101,$F$3:$F$100)+1)))</f>
        <v>#REF!</v>
      </c>
      <c r="L101">
        <f t="shared" si="8"/>
        <v>0.26400000000000001</v>
      </c>
      <c r="M101" t="e">
        <f t="shared" si="11"/>
        <v>#REF!</v>
      </c>
      <c r="N101" t="e">
        <f t="shared" si="9"/>
        <v>#REF!</v>
      </c>
      <c r="O101" t="e">
        <f>$N101*#REF!</f>
        <v>#REF!</v>
      </c>
      <c r="P101" t="e">
        <f>$N101*(-#REF!)</f>
        <v>#REF!</v>
      </c>
    </row>
    <row r="102" spans="6:16" x14ac:dyDescent="0.35">
      <c r="F102" s="7"/>
      <c r="G102" s="7"/>
      <c r="I102" t="e">
        <f t="shared" si="10"/>
        <v>#REF!</v>
      </c>
      <c r="J102">
        <f t="shared" si="7"/>
        <v>2020</v>
      </c>
      <c r="K102" s="1" t="e" cm="1">
        <f t="array" ref="K102">IF(J102&gt;=MAX($F$3:$F$100),MAX($F$3:$F$100),IF(I102&lt;$F$3,$F$3,INDEX($F$3:$F$100,MATCH(I102,$F$3:$F$100)+1)))</f>
        <v>#REF!</v>
      </c>
      <c r="L102">
        <f t="shared" si="8"/>
        <v>0.26400000000000001</v>
      </c>
      <c r="M102" t="e">
        <f t="shared" si="11"/>
        <v>#REF!</v>
      </c>
      <c r="N102" t="e">
        <f t="shared" si="9"/>
        <v>#REF!</v>
      </c>
      <c r="O102" t="e">
        <f>$N102*#REF!</f>
        <v>#REF!</v>
      </c>
      <c r="P102" t="e">
        <f>$N102*(-#REF!)</f>
        <v>#REF!</v>
      </c>
    </row>
    <row r="103" spans="6:16" x14ac:dyDescent="0.35">
      <c r="F103" s="7"/>
      <c r="G103" s="7"/>
      <c r="I103" t="e">
        <f t="shared" si="10"/>
        <v>#REF!</v>
      </c>
      <c r="J103">
        <f t="shared" si="7"/>
        <v>2020</v>
      </c>
      <c r="K103" s="1" t="e" cm="1">
        <f t="array" ref="K103">IF(J103&gt;=MAX($F$3:$F$100),MAX($F$3:$F$100),IF(I103&lt;$F$3,$F$3,INDEX($F$3:$F$100,MATCH(I103,$F$3:$F$100)+1)))</f>
        <v>#REF!</v>
      </c>
      <c r="L103">
        <f t="shared" si="8"/>
        <v>0.26400000000000001</v>
      </c>
      <c r="M103" t="e">
        <f t="shared" si="11"/>
        <v>#REF!</v>
      </c>
      <c r="N103" t="e">
        <f t="shared" si="9"/>
        <v>#REF!</v>
      </c>
      <c r="O103" t="e">
        <f>$N103*#REF!</f>
        <v>#REF!</v>
      </c>
      <c r="P103" t="e">
        <f>$N103*(-#REF!)</f>
        <v>#REF!</v>
      </c>
    </row>
    <row r="104" spans="6:16" x14ac:dyDescent="0.35">
      <c r="F104" s="7"/>
      <c r="G104" s="7"/>
      <c r="I104" t="e">
        <f t="shared" si="10"/>
        <v>#REF!</v>
      </c>
      <c r="J104">
        <f t="shared" si="7"/>
        <v>2020</v>
      </c>
      <c r="K104" s="1" t="e" cm="1">
        <f t="array" ref="K104">IF(J104&gt;=MAX($F$3:$F$100),MAX($F$3:$F$100),IF(I104&lt;$F$3,$F$3,INDEX($F$3:$F$100,MATCH(I104,$F$3:$F$100)+1)))</f>
        <v>#REF!</v>
      </c>
      <c r="L104">
        <f t="shared" si="8"/>
        <v>0.26400000000000001</v>
      </c>
      <c r="M104" t="e">
        <f t="shared" si="11"/>
        <v>#REF!</v>
      </c>
      <c r="N104" t="e">
        <f t="shared" si="9"/>
        <v>#REF!</v>
      </c>
      <c r="O104" t="e">
        <f>$N104*#REF!</f>
        <v>#REF!</v>
      </c>
      <c r="P104" t="e">
        <f>$N104*(-#REF!)</f>
        <v>#REF!</v>
      </c>
    </row>
    <row r="105" spans="6:16" x14ac:dyDescent="0.35">
      <c r="F105" s="7"/>
      <c r="G105" s="7"/>
      <c r="I105" t="e">
        <f t="shared" si="10"/>
        <v>#REF!</v>
      </c>
      <c r="J105">
        <f t="shared" si="7"/>
        <v>2020</v>
      </c>
      <c r="K105" s="1" t="e" cm="1">
        <f t="array" ref="K105">IF(J105&gt;=MAX($F$3:$F$100),MAX($F$3:$F$100),IF(I105&lt;$F$3,$F$3,INDEX($F$3:$F$100,MATCH(I105,$F$3:$F$100)+1)))</f>
        <v>#REF!</v>
      </c>
      <c r="L105">
        <f t="shared" si="8"/>
        <v>0.26400000000000001</v>
      </c>
      <c r="M105" t="e">
        <f t="shared" si="11"/>
        <v>#REF!</v>
      </c>
      <c r="N105" t="e">
        <f t="shared" si="9"/>
        <v>#REF!</v>
      </c>
      <c r="O105" t="e">
        <f>$N105*#REF!</f>
        <v>#REF!</v>
      </c>
      <c r="P105" t="e">
        <f>$N105*(-#REF!)</f>
        <v>#REF!</v>
      </c>
    </row>
    <row r="106" spans="6:16" x14ac:dyDescent="0.35">
      <c r="F106" s="7"/>
      <c r="G106" s="7"/>
      <c r="I106" t="e">
        <f t="shared" si="10"/>
        <v>#REF!</v>
      </c>
      <c r="J106">
        <f t="shared" si="7"/>
        <v>2020</v>
      </c>
      <c r="K106" s="1" t="e" cm="1">
        <f t="array" ref="K106">IF(J106&gt;=MAX($F$3:$F$100),MAX($F$3:$F$100),IF(I106&lt;$F$3,$F$3,INDEX($F$3:$F$100,MATCH(I106,$F$3:$F$100)+1)))</f>
        <v>#REF!</v>
      </c>
      <c r="L106">
        <f t="shared" si="8"/>
        <v>0.26400000000000001</v>
      </c>
      <c r="M106" t="e">
        <f t="shared" si="11"/>
        <v>#REF!</v>
      </c>
      <c r="N106" t="e">
        <f t="shared" si="9"/>
        <v>#REF!</v>
      </c>
      <c r="O106" t="e">
        <f>$N106*#REF!</f>
        <v>#REF!</v>
      </c>
      <c r="P106" t="e">
        <f>$N106*(-#REF!)</f>
        <v>#REF!</v>
      </c>
    </row>
    <row r="107" spans="6:16" x14ac:dyDescent="0.35">
      <c r="F107" s="7"/>
      <c r="G107" s="7"/>
      <c r="I107" t="e">
        <f t="shared" si="10"/>
        <v>#REF!</v>
      </c>
      <c r="J107">
        <f t="shared" si="7"/>
        <v>2020</v>
      </c>
      <c r="K107" s="1" t="e" cm="1">
        <f t="array" ref="K107">IF(J107&gt;=MAX($F$3:$F$100),MAX($F$3:$F$100),IF(I107&lt;$F$3,$F$3,INDEX($F$3:$F$100,MATCH(I107,$F$3:$F$100)+1)))</f>
        <v>#REF!</v>
      </c>
      <c r="L107">
        <f t="shared" si="8"/>
        <v>0.26400000000000001</v>
      </c>
      <c r="M107" t="e">
        <f t="shared" si="11"/>
        <v>#REF!</v>
      </c>
      <c r="N107" t="e">
        <f t="shared" si="9"/>
        <v>#REF!</v>
      </c>
      <c r="O107" t="e">
        <f>$N107*#REF!</f>
        <v>#REF!</v>
      </c>
      <c r="P107" t="e">
        <f>$N107*(-#REF!)</f>
        <v>#REF!</v>
      </c>
    </row>
    <row r="108" spans="6:16" x14ac:dyDescent="0.35">
      <c r="F108" s="7"/>
      <c r="G108" s="7"/>
      <c r="I108" t="e">
        <f t="shared" si="10"/>
        <v>#REF!</v>
      </c>
      <c r="J108">
        <f t="shared" si="7"/>
        <v>2020</v>
      </c>
      <c r="K108" s="1" t="e" cm="1">
        <f t="array" ref="K108">IF(J108&gt;=MAX($F$3:$F$100),MAX($F$3:$F$100),IF(I108&lt;$F$3,$F$3,INDEX($F$3:$F$100,MATCH(I108,$F$3:$F$100)+1)))</f>
        <v>#REF!</v>
      </c>
      <c r="L108">
        <f t="shared" si="8"/>
        <v>0.26400000000000001</v>
      </c>
      <c r="M108" t="e">
        <f t="shared" si="11"/>
        <v>#REF!</v>
      </c>
      <c r="N108" t="e">
        <f t="shared" si="9"/>
        <v>#REF!</v>
      </c>
      <c r="O108" t="e">
        <f>$N108*#REF!</f>
        <v>#REF!</v>
      </c>
      <c r="P108" t="e">
        <f>$N108*(-#REF!)</f>
        <v>#REF!</v>
      </c>
    </row>
    <row r="109" spans="6:16" x14ac:dyDescent="0.35">
      <c r="F109" s="7"/>
      <c r="G109" s="7"/>
      <c r="I109" t="e">
        <f t="shared" si="10"/>
        <v>#REF!</v>
      </c>
      <c r="J109">
        <f t="shared" si="7"/>
        <v>2020</v>
      </c>
      <c r="K109" s="1" t="e" cm="1">
        <f t="array" ref="K109">IF(J109&gt;=MAX($F$3:$F$100),MAX($F$3:$F$100),IF(I109&lt;$F$3,$F$3,INDEX($F$3:$F$100,MATCH(I109,$F$3:$F$100)+1)))</f>
        <v>#REF!</v>
      </c>
      <c r="L109">
        <f t="shared" si="8"/>
        <v>0.26400000000000001</v>
      </c>
      <c r="M109" t="e">
        <f t="shared" si="11"/>
        <v>#REF!</v>
      </c>
      <c r="N109" t="e">
        <f t="shared" si="9"/>
        <v>#REF!</v>
      </c>
      <c r="O109" t="e">
        <f>$N109*#REF!</f>
        <v>#REF!</v>
      </c>
      <c r="P109" t="e">
        <f>$N109*(-#REF!)</f>
        <v>#REF!</v>
      </c>
    </row>
    <row r="110" spans="6:16" x14ac:dyDescent="0.35">
      <c r="F110" s="7"/>
      <c r="G110" s="7"/>
      <c r="I110" t="e">
        <f t="shared" si="10"/>
        <v>#REF!</v>
      </c>
      <c r="J110">
        <f t="shared" si="7"/>
        <v>2020</v>
      </c>
      <c r="K110" s="1" t="e" cm="1">
        <f t="array" ref="K110">IF(J110&gt;=MAX($F$3:$F$100),MAX($F$3:$F$100),IF(I110&lt;$F$3,$F$3,INDEX($F$3:$F$100,MATCH(I110,$F$3:$F$100)+1)))</f>
        <v>#REF!</v>
      </c>
      <c r="L110">
        <f t="shared" si="8"/>
        <v>0.26400000000000001</v>
      </c>
      <c r="M110" t="e">
        <f t="shared" si="11"/>
        <v>#REF!</v>
      </c>
      <c r="N110" t="e">
        <f t="shared" si="9"/>
        <v>#REF!</v>
      </c>
      <c r="O110" t="e">
        <f>$N110*#REF!</f>
        <v>#REF!</v>
      </c>
      <c r="P110" t="e">
        <f>$N110*(-#REF!)</f>
        <v>#REF!</v>
      </c>
    </row>
    <row r="111" spans="6:16" x14ac:dyDescent="0.35">
      <c r="F111" s="7"/>
      <c r="G111" s="7"/>
      <c r="I111" t="e">
        <f t="shared" si="10"/>
        <v>#REF!</v>
      </c>
      <c r="J111">
        <f t="shared" si="7"/>
        <v>2020</v>
      </c>
      <c r="K111" s="1" t="e" cm="1">
        <f t="array" ref="K111">IF(J111&gt;=MAX($F$3:$F$100),MAX($F$3:$F$100),IF(I111&lt;$F$3,$F$3,INDEX($F$3:$F$100,MATCH(I111,$F$3:$F$100)+1)))</f>
        <v>#REF!</v>
      </c>
      <c r="L111">
        <f t="shared" si="8"/>
        <v>0.26400000000000001</v>
      </c>
      <c r="M111" t="e">
        <f t="shared" si="11"/>
        <v>#REF!</v>
      </c>
      <c r="N111" t="e">
        <f t="shared" si="9"/>
        <v>#REF!</v>
      </c>
      <c r="O111" t="e">
        <f>$N111*#REF!</f>
        <v>#REF!</v>
      </c>
      <c r="P111" t="e">
        <f>$N111*(-#REF!)</f>
        <v>#REF!</v>
      </c>
    </row>
    <row r="112" spans="6:16" x14ac:dyDescent="0.35">
      <c r="F112" s="7"/>
      <c r="G112" s="7"/>
      <c r="I112" t="e">
        <f t="shared" si="10"/>
        <v>#REF!</v>
      </c>
      <c r="J112">
        <f t="shared" si="7"/>
        <v>2020</v>
      </c>
      <c r="K112" s="1" t="e" cm="1">
        <f t="array" ref="K112">IF(J112&gt;=MAX($F$3:$F$100),MAX($F$3:$F$100),IF(I112&lt;$F$3,$F$3,INDEX($F$3:$F$100,MATCH(I112,$F$3:$F$100)+1)))</f>
        <v>#REF!</v>
      </c>
      <c r="L112">
        <f t="shared" si="8"/>
        <v>0.26400000000000001</v>
      </c>
      <c r="M112" t="e">
        <f t="shared" si="11"/>
        <v>#REF!</v>
      </c>
      <c r="N112" t="e">
        <f t="shared" si="9"/>
        <v>#REF!</v>
      </c>
      <c r="O112" t="e">
        <f>$N112*#REF!</f>
        <v>#REF!</v>
      </c>
      <c r="P112" t="e">
        <f>$N112*(-#REF!)</f>
        <v>#REF!</v>
      </c>
    </row>
    <row r="113" spans="6:16" x14ac:dyDescent="0.35">
      <c r="F113" s="7"/>
      <c r="G113" s="7"/>
      <c r="I113" t="e">
        <f t="shared" si="10"/>
        <v>#REF!</v>
      </c>
      <c r="J113">
        <f t="shared" si="7"/>
        <v>2020</v>
      </c>
      <c r="K113" s="1" t="e" cm="1">
        <f t="array" ref="K113">IF(J113&gt;=MAX($F$3:$F$100),MAX($F$3:$F$100),IF(I113&lt;$F$3,$F$3,INDEX($F$3:$F$100,MATCH(I113,$F$3:$F$100)+1)))</f>
        <v>#REF!</v>
      </c>
      <c r="L113">
        <f t="shared" si="8"/>
        <v>0.26400000000000001</v>
      </c>
      <c r="M113" t="e">
        <f t="shared" si="11"/>
        <v>#REF!</v>
      </c>
      <c r="N113" t="e">
        <f t="shared" si="9"/>
        <v>#REF!</v>
      </c>
      <c r="O113" t="e">
        <f>$N113*#REF!</f>
        <v>#REF!</v>
      </c>
      <c r="P113" t="e">
        <f>$N113*(-#REF!)</f>
        <v>#REF!</v>
      </c>
    </row>
    <row r="114" spans="6:16" x14ac:dyDescent="0.35">
      <c r="F114" s="7"/>
      <c r="G114" s="7"/>
      <c r="I114" t="e">
        <f t="shared" si="10"/>
        <v>#REF!</v>
      </c>
      <c r="J114">
        <f t="shared" si="7"/>
        <v>2020</v>
      </c>
      <c r="K114" s="1" t="e" cm="1">
        <f t="array" ref="K114">IF(J114&gt;=MAX($F$3:$F$100),MAX($F$3:$F$100),IF(I114&lt;$F$3,$F$3,INDEX($F$3:$F$100,MATCH(I114,$F$3:$F$100)+1)))</f>
        <v>#REF!</v>
      </c>
      <c r="L114">
        <f t="shared" si="8"/>
        <v>0.26400000000000001</v>
      </c>
      <c r="M114" t="e">
        <f t="shared" si="11"/>
        <v>#REF!</v>
      </c>
      <c r="N114" t="e">
        <f t="shared" si="9"/>
        <v>#REF!</v>
      </c>
      <c r="O114" t="e">
        <f>$N114*#REF!</f>
        <v>#REF!</v>
      </c>
      <c r="P114" t="e">
        <f>$N114*(-#REF!)</f>
        <v>#REF!</v>
      </c>
    </row>
    <row r="115" spans="6:16" x14ac:dyDescent="0.35">
      <c r="F115" s="7"/>
      <c r="G115" s="7"/>
      <c r="I115" t="e">
        <f t="shared" si="10"/>
        <v>#REF!</v>
      </c>
      <c r="J115">
        <f t="shared" si="7"/>
        <v>2020</v>
      </c>
      <c r="K115" s="1" t="e" cm="1">
        <f t="array" ref="K115">IF(J115&gt;=MAX($F$3:$F$100),MAX($F$3:$F$100),IF(I115&lt;$F$3,$F$3,INDEX($F$3:$F$100,MATCH(I115,$F$3:$F$100)+1)))</f>
        <v>#REF!</v>
      </c>
      <c r="L115">
        <f t="shared" si="8"/>
        <v>0.26400000000000001</v>
      </c>
      <c r="M115" t="e">
        <f t="shared" si="11"/>
        <v>#REF!</v>
      </c>
      <c r="N115" t="e">
        <f t="shared" si="9"/>
        <v>#REF!</v>
      </c>
      <c r="O115" t="e">
        <f>$N115*#REF!</f>
        <v>#REF!</v>
      </c>
      <c r="P115" t="e">
        <f>$N115*(-#REF!)</f>
        <v>#REF!</v>
      </c>
    </row>
    <row r="116" spans="6:16" x14ac:dyDescent="0.35">
      <c r="F116" s="7"/>
      <c r="G116" s="7"/>
      <c r="I116" t="e">
        <f t="shared" si="10"/>
        <v>#REF!</v>
      </c>
      <c r="J116">
        <f t="shared" si="7"/>
        <v>2020</v>
      </c>
      <c r="K116" s="1" t="e" cm="1">
        <f t="array" ref="K116">IF(J116&gt;=MAX($F$3:$F$100),MAX($F$3:$F$100),IF(I116&lt;$F$3,$F$3,INDEX($F$3:$F$100,MATCH(I116,$F$3:$F$100)+1)))</f>
        <v>#REF!</v>
      </c>
      <c r="L116">
        <f t="shared" si="8"/>
        <v>0.26400000000000001</v>
      </c>
      <c r="M116" t="e">
        <f t="shared" si="11"/>
        <v>#REF!</v>
      </c>
      <c r="N116" t="e">
        <f t="shared" si="9"/>
        <v>#REF!</v>
      </c>
      <c r="O116" t="e">
        <f>$N116*#REF!</f>
        <v>#REF!</v>
      </c>
      <c r="P116" t="e">
        <f>$N116*(-#REF!)</f>
        <v>#REF!</v>
      </c>
    </row>
    <row r="117" spans="6:16" x14ac:dyDescent="0.35">
      <c r="F117" s="7"/>
      <c r="G117" s="7"/>
      <c r="I117" t="e">
        <f t="shared" si="10"/>
        <v>#REF!</v>
      </c>
      <c r="J117">
        <f t="shared" si="7"/>
        <v>2020</v>
      </c>
      <c r="K117" s="1" t="e" cm="1">
        <f t="array" ref="K117">IF(J117&gt;=MAX($F$3:$F$100),MAX($F$3:$F$100),IF(I117&lt;$F$3,$F$3,INDEX($F$3:$F$100,MATCH(I117,$F$3:$F$100)+1)))</f>
        <v>#REF!</v>
      </c>
      <c r="L117">
        <f t="shared" si="8"/>
        <v>0.26400000000000001</v>
      </c>
      <c r="M117" t="e">
        <f t="shared" si="11"/>
        <v>#REF!</v>
      </c>
      <c r="N117" t="e">
        <f t="shared" si="9"/>
        <v>#REF!</v>
      </c>
      <c r="O117" t="e">
        <f>$N117*#REF!</f>
        <v>#REF!</v>
      </c>
      <c r="P117" t="e">
        <f>$N117*(-#REF!)</f>
        <v>#REF!</v>
      </c>
    </row>
    <row r="118" spans="6:16" x14ac:dyDescent="0.35">
      <c r="F118" s="7"/>
      <c r="G118" s="7"/>
      <c r="I118" t="e">
        <f t="shared" si="10"/>
        <v>#REF!</v>
      </c>
      <c r="J118">
        <f t="shared" si="7"/>
        <v>2020</v>
      </c>
      <c r="K118" s="1" t="e" cm="1">
        <f t="array" ref="K118">IF(J118&gt;=MAX($F$3:$F$100),MAX($F$3:$F$100),IF(I118&lt;$F$3,$F$3,INDEX($F$3:$F$100,MATCH(I118,$F$3:$F$100)+1)))</f>
        <v>#REF!</v>
      </c>
      <c r="L118">
        <f t="shared" si="8"/>
        <v>0.26400000000000001</v>
      </c>
      <c r="M118" t="e">
        <f t="shared" si="11"/>
        <v>#REF!</v>
      </c>
      <c r="N118" t="e">
        <f t="shared" si="9"/>
        <v>#REF!</v>
      </c>
      <c r="O118" t="e">
        <f>$N118*#REF!</f>
        <v>#REF!</v>
      </c>
      <c r="P118" t="e">
        <f>$N118*(-#REF!)</f>
        <v>#REF!</v>
      </c>
    </row>
    <row r="119" spans="6:16" x14ac:dyDescent="0.35">
      <c r="F119" s="7"/>
      <c r="G119" s="7"/>
      <c r="I119" t="e">
        <f t="shared" si="10"/>
        <v>#REF!</v>
      </c>
      <c r="J119">
        <f t="shared" si="7"/>
        <v>2020</v>
      </c>
      <c r="K119" s="1" t="e" cm="1">
        <f t="array" ref="K119">IF(J119&gt;=MAX($F$3:$F$100),MAX($F$3:$F$100),IF(I119&lt;$F$3,$F$3,INDEX($F$3:$F$100,MATCH(I119,$F$3:$F$100)+1)))</f>
        <v>#REF!</v>
      </c>
      <c r="L119">
        <f t="shared" si="8"/>
        <v>0.26400000000000001</v>
      </c>
      <c r="M119" t="e">
        <f t="shared" si="11"/>
        <v>#REF!</v>
      </c>
      <c r="N119" t="e">
        <f t="shared" si="9"/>
        <v>#REF!</v>
      </c>
      <c r="O119" t="e">
        <f>$N119*#REF!</f>
        <v>#REF!</v>
      </c>
      <c r="P119" t="e">
        <f>$N119*(-#REF!)</f>
        <v>#REF!</v>
      </c>
    </row>
    <row r="120" spans="6:16" x14ac:dyDescent="0.35">
      <c r="F120" s="7"/>
      <c r="G120" s="7"/>
      <c r="I120" t="e">
        <f t="shared" si="10"/>
        <v>#REF!</v>
      </c>
      <c r="J120">
        <f t="shared" si="7"/>
        <v>2020</v>
      </c>
      <c r="K120" s="1" t="e" cm="1">
        <f t="array" ref="K120">IF(J120&gt;=MAX($F$3:$F$100),MAX($F$3:$F$100),IF(I120&lt;$F$3,$F$3,INDEX($F$3:$F$100,MATCH(I120,$F$3:$F$100)+1)))</f>
        <v>#REF!</v>
      </c>
      <c r="L120">
        <f t="shared" si="8"/>
        <v>0.26400000000000001</v>
      </c>
      <c r="M120" t="e">
        <f t="shared" si="11"/>
        <v>#REF!</v>
      </c>
      <c r="N120" t="e">
        <f t="shared" si="9"/>
        <v>#REF!</v>
      </c>
      <c r="O120" t="e">
        <f>$N120*#REF!</f>
        <v>#REF!</v>
      </c>
      <c r="P120" t="e">
        <f>$N120*(-#REF!)</f>
        <v>#REF!</v>
      </c>
    </row>
    <row r="121" spans="6:16" x14ac:dyDescent="0.35">
      <c r="F121" s="7"/>
      <c r="G121" s="7"/>
      <c r="I121" t="e">
        <f t="shared" si="10"/>
        <v>#REF!</v>
      </c>
      <c r="J121">
        <f t="shared" si="7"/>
        <v>2020</v>
      </c>
      <c r="K121" s="1" t="e" cm="1">
        <f t="array" ref="K121">IF(J121&gt;=MAX($F$3:$F$100),MAX($F$3:$F$100),IF(I121&lt;$F$3,$F$3,INDEX($F$3:$F$100,MATCH(I121,$F$3:$F$100)+1)))</f>
        <v>#REF!</v>
      </c>
      <c r="L121">
        <f t="shared" si="8"/>
        <v>0.26400000000000001</v>
      </c>
      <c r="M121" t="e">
        <f t="shared" si="11"/>
        <v>#REF!</v>
      </c>
      <c r="N121" t="e">
        <f t="shared" si="9"/>
        <v>#REF!</v>
      </c>
      <c r="O121" t="e">
        <f>$N121*#REF!</f>
        <v>#REF!</v>
      </c>
      <c r="P121" t="e">
        <f>$N121*(-#REF!)</f>
        <v>#REF!</v>
      </c>
    </row>
    <row r="122" spans="6:16" x14ac:dyDescent="0.35">
      <c r="F122" s="7"/>
      <c r="G122" s="7"/>
      <c r="I122" t="e">
        <f t="shared" si="10"/>
        <v>#REF!</v>
      </c>
      <c r="J122">
        <f t="shared" si="7"/>
        <v>2020</v>
      </c>
      <c r="K122" s="1" t="e" cm="1">
        <f t="array" ref="K122">IF(J122&gt;=MAX($F$3:$F$100),MAX($F$3:$F$100),IF(I122&lt;$F$3,$F$3,INDEX($F$3:$F$100,MATCH(I122,$F$3:$F$100)+1)))</f>
        <v>#REF!</v>
      </c>
      <c r="L122">
        <f t="shared" si="8"/>
        <v>0.26400000000000001</v>
      </c>
      <c r="M122" t="e">
        <f t="shared" si="11"/>
        <v>#REF!</v>
      </c>
      <c r="N122" t="e">
        <f t="shared" si="9"/>
        <v>#REF!</v>
      </c>
      <c r="O122" t="e">
        <f>$N122*#REF!</f>
        <v>#REF!</v>
      </c>
      <c r="P122" t="e">
        <f>$N122*(-#REF!)</f>
        <v>#REF!</v>
      </c>
    </row>
    <row r="123" spans="6:16" x14ac:dyDescent="0.35">
      <c r="F123" s="7"/>
      <c r="G123" s="7"/>
      <c r="I123" t="e">
        <f t="shared" si="10"/>
        <v>#REF!</v>
      </c>
      <c r="J123">
        <f t="shared" si="7"/>
        <v>2020</v>
      </c>
      <c r="K123" s="1" t="e" cm="1">
        <f t="array" ref="K123">IF(J123&gt;=MAX($F$3:$F$100),MAX($F$3:$F$100),IF(I123&lt;$F$3,$F$3,INDEX($F$3:$F$100,MATCH(I123,$F$3:$F$100)+1)))</f>
        <v>#REF!</v>
      </c>
      <c r="L123">
        <f t="shared" si="8"/>
        <v>0.26400000000000001</v>
      </c>
      <c r="M123" t="e">
        <f t="shared" si="11"/>
        <v>#REF!</v>
      </c>
      <c r="N123" t="e">
        <f t="shared" si="9"/>
        <v>#REF!</v>
      </c>
      <c r="O123" t="e">
        <f>$N123*#REF!</f>
        <v>#REF!</v>
      </c>
      <c r="P123" t="e">
        <f>$N123*(-#REF!)</f>
        <v>#REF!</v>
      </c>
    </row>
    <row r="124" spans="6:16" x14ac:dyDescent="0.35">
      <c r="F124" s="7"/>
      <c r="G124" s="7"/>
      <c r="I124" t="e">
        <f t="shared" si="10"/>
        <v>#REF!</v>
      </c>
      <c r="J124">
        <f t="shared" si="7"/>
        <v>2020</v>
      </c>
      <c r="K124" s="1" t="e" cm="1">
        <f t="array" ref="K124">IF(J124&gt;=MAX($F$3:$F$100),MAX($F$3:$F$100),IF(I124&lt;$F$3,$F$3,INDEX($F$3:$F$100,MATCH(I124,$F$3:$F$100)+1)))</f>
        <v>#REF!</v>
      </c>
      <c r="L124">
        <f t="shared" si="8"/>
        <v>0.26400000000000001</v>
      </c>
      <c r="M124" t="e">
        <f t="shared" si="11"/>
        <v>#REF!</v>
      </c>
      <c r="N124" t="e">
        <f t="shared" si="9"/>
        <v>#REF!</v>
      </c>
      <c r="O124" t="e">
        <f>$N124*#REF!</f>
        <v>#REF!</v>
      </c>
      <c r="P124" t="e">
        <f>$N124*(-#REF!)</f>
        <v>#REF!</v>
      </c>
    </row>
    <row r="125" spans="6:16" x14ac:dyDescent="0.35">
      <c r="F125" s="7"/>
      <c r="G125" s="7"/>
      <c r="I125" t="e">
        <f t="shared" si="10"/>
        <v>#REF!</v>
      </c>
      <c r="J125">
        <f t="shared" si="7"/>
        <v>2020</v>
      </c>
      <c r="K125" s="1" t="e" cm="1">
        <f t="array" ref="K125">IF(J125&gt;=MAX($F$3:$F$100),MAX($F$3:$F$100),IF(I125&lt;$F$3,$F$3,INDEX($F$3:$F$100,MATCH(I125,$F$3:$F$100)+1)))</f>
        <v>#REF!</v>
      </c>
      <c r="L125">
        <f t="shared" si="8"/>
        <v>0.26400000000000001</v>
      </c>
      <c r="M125" t="e">
        <f t="shared" si="11"/>
        <v>#REF!</v>
      </c>
      <c r="N125" t="e">
        <f t="shared" si="9"/>
        <v>#REF!</v>
      </c>
      <c r="O125" t="e">
        <f>$N125*#REF!</f>
        <v>#REF!</v>
      </c>
      <c r="P125" t="e">
        <f>$N125*(-#REF!)</f>
        <v>#REF!</v>
      </c>
    </row>
    <row r="126" spans="6:16" x14ac:dyDescent="0.35">
      <c r="F126" s="7"/>
      <c r="G126" s="7"/>
      <c r="I126" t="e">
        <f t="shared" si="10"/>
        <v>#REF!</v>
      </c>
      <c r="J126">
        <f t="shared" si="7"/>
        <v>2020</v>
      </c>
      <c r="K126" s="1" t="e" cm="1">
        <f t="array" ref="K126">IF(J126&gt;=MAX($F$3:$F$100),MAX($F$3:$F$100),IF(I126&lt;$F$3,$F$3,INDEX($F$3:$F$100,MATCH(I126,$F$3:$F$100)+1)))</f>
        <v>#REF!</v>
      </c>
      <c r="L126">
        <f t="shared" si="8"/>
        <v>0.26400000000000001</v>
      </c>
      <c r="M126" t="e">
        <f t="shared" si="11"/>
        <v>#REF!</v>
      </c>
      <c r="N126" t="e">
        <f t="shared" si="9"/>
        <v>#REF!</v>
      </c>
      <c r="O126" t="e">
        <f>$N126*#REF!</f>
        <v>#REF!</v>
      </c>
      <c r="P126" t="e">
        <f>$N126*(-#REF!)</f>
        <v>#REF!</v>
      </c>
    </row>
    <row r="127" spans="6:16" x14ac:dyDescent="0.35">
      <c r="F127" s="7"/>
      <c r="G127" s="7"/>
      <c r="I127" t="e">
        <f t="shared" si="10"/>
        <v>#REF!</v>
      </c>
      <c r="J127">
        <f t="shared" si="7"/>
        <v>2020</v>
      </c>
      <c r="K127" s="1" t="e" cm="1">
        <f t="array" ref="K127">IF(J127&gt;=MAX($F$3:$F$100),MAX($F$3:$F$100),IF(I127&lt;$F$3,$F$3,INDEX($F$3:$F$100,MATCH(I127,$F$3:$F$100)+1)))</f>
        <v>#REF!</v>
      </c>
      <c r="L127">
        <f t="shared" si="8"/>
        <v>0.26400000000000001</v>
      </c>
      <c r="M127" t="e">
        <f t="shared" si="11"/>
        <v>#REF!</v>
      </c>
      <c r="N127" t="e">
        <f t="shared" si="9"/>
        <v>#REF!</v>
      </c>
      <c r="O127" t="e">
        <f>$N127*#REF!</f>
        <v>#REF!</v>
      </c>
      <c r="P127" t="e">
        <f>$N127*(-#REF!)</f>
        <v>#REF!</v>
      </c>
    </row>
    <row r="128" spans="6:16" x14ac:dyDescent="0.35">
      <c r="F128" s="7"/>
      <c r="G128" s="7"/>
      <c r="I128" t="e">
        <f t="shared" si="10"/>
        <v>#REF!</v>
      </c>
      <c r="J128">
        <f t="shared" si="7"/>
        <v>2020</v>
      </c>
      <c r="K128" s="1" t="e" cm="1">
        <f t="array" ref="K128">IF(J128&gt;=MAX($F$3:$F$100),MAX($F$3:$F$100),IF(I128&lt;$F$3,$F$3,INDEX($F$3:$F$100,MATCH(I128,$F$3:$F$100)+1)))</f>
        <v>#REF!</v>
      </c>
      <c r="L128">
        <f t="shared" si="8"/>
        <v>0.26400000000000001</v>
      </c>
      <c r="M128" t="e">
        <f t="shared" si="11"/>
        <v>#REF!</v>
      </c>
      <c r="N128" t="e">
        <f t="shared" si="9"/>
        <v>#REF!</v>
      </c>
      <c r="O128" t="e">
        <f>$N128*#REF!</f>
        <v>#REF!</v>
      </c>
      <c r="P128" t="e">
        <f>$N128*(-#REF!)</f>
        <v>#REF!</v>
      </c>
    </row>
    <row r="129" spans="6:16" x14ac:dyDescent="0.35">
      <c r="F129" s="7"/>
      <c r="G129" s="7"/>
      <c r="I129" t="e">
        <f t="shared" si="10"/>
        <v>#REF!</v>
      </c>
      <c r="J129">
        <f t="shared" si="7"/>
        <v>2020</v>
      </c>
      <c r="K129" s="1" t="e" cm="1">
        <f t="array" ref="K129">IF(J129&gt;=MAX($F$3:$F$100),MAX($F$3:$F$100),IF(I129&lt;$F$3,$F$3,INDEX($F$3:$F$100,MATCH(I129,$F$3:$F$100)+1)))</f>
        <v>#REF!</v>
      </c>
      <c r="L129">
        <f t="shared" si="8"/>
        <v>0.26400000000000001</v>
      </c>
      <c r="M129" t="e">
        <f t="shared" si="11"/>
        <v>#REF!</v>
      </c>
      <c r="N129" t="e">
        <f t="shared" si="9"/>
        <v>#REF!</v>
      </c>
      <c r="O129" t="e">
        <f>$N129*#REF!</f>
        <v>#REF!</v>
      </c>
      <c r="P129" t="e">
        <f>$N129*(-#REF!)</f>
        <v>#REF!</v>
      </c>
    </row>
    <row r="130" spans="6:16" x14ac:dyDescent="0.35">
      <c r="F130" s="7"/>
      <c r="G130" s="7"/>
      <c r="I130" t="e">
        <f t="shared" si="10"/>
        <v>#REF!</v>
      </c>
      <c r="J130">
        <f t="shared" si="7"/>
        <v>2020</v>
      </c>
      <c r="K130" s="1" t="e" cm="1">
        <f t="array" ref="K130">IF(J130&gt;=MAX($F$3:$F$100),MAX($F$3:$F$100),IF(I130&lt;$F$3,$F$3,INDEX($F$3:$F$100,MATCH(I130,$F$3:$F$100)+1)))</f>
        <v>#REF!</v>
      </c>
      <c r="L130">
        <f t="shared" si="8"/>
        <v>0.26400000000000001</v>
      </c>
      <c r="M130" t="e">
        <f t="shared" si="11"/>
        <v>#REF!</v>
      </c>
      <c r="N130" t="e">
        <f t="shared" si="9"/>
        <v>#REF!</v>
      </c>
      <c r="O130" t="e">
        <f>$N130*#REF!</f>
        <v>#REF!</v>
      </c>
      <c r="P130" t="e">
        <f>$N130*(-#REF!)</f>
        <v>#REF!</v>
      </c>
    </row>
    <row r="131" spans="6:16" x14ac:dyDescent="0.35">
      <c r="F131" s="7"/>
      <c r="G131" s="7"/>
      <c r="I131" t="e">
        <f t="shared" si="10"/>
        <v>#REF!</v>
      </c>
      <c r="J131">
        <f t="shared" si="7"/>
        <v>2020</v>
      </c>
      <c r="K131" s="1" t="e" cm="1">
        <f t="array" ref="K131">IF(J131&gt;=MAX($F$3:$F$100),MAX($F$3:$F$100),IF(I131&lt;$F$3,$F$3,INDEX($F$3:$F$100,MATCH(I131,$F$3:$F$100)+1)))</f>
        <v>#REF!</v>
      </c>
      <c r="L131">
        <f t="shared" si="8"/>
        <v>0.26400000000000001</v>
      </c>
      <c r="M131" t="e">
        <f t="shared" si="11"/>
        <v>#REF!</v>
      </c>
      <c r="N131" t="e">
        <f t="shared" si="9"/>
        <v>#REF!</v>
      </c>
      <c r="O131" t="e">
        <f>$N131*#REF!</f>
        <v>#REF!</v>
      </c>
      <c r="P131" t="e">
        <f>$N131*(-#REF!)</f>
        <v>#REF!</v>
      </c>
    </row>
    <row r="132" spans="6:16" x14ac:dyDescent="0.35">
      <c r="F132" s="7"/>
      <c r="G132" s="7"/>
      <c r="I132" t="e">
        <f t="shared" si="10"/>
        <v>#REF!</v>
      </c>
      <c r="J132">
        <f t="shared" ref="J132:J195" si="12">INDEX($F$3:$F$100,IFERROR(MATCH(I132, $F$3:$F$100),1))</f>
        <v>2020</v>
      </c>
      <c r="K132" s="1" t="e" cm="1">
        <f t="array" ref="K132">IF(J132&gt;=MAX($F$3:$F$100),MAX($F$3:$F$100),IF(I132&lt;$F$3,$F$3,INDEX($F$3:$F$100,MATCH(I132,$F$3:$F$100)+1)))</f>
        <v>#REF!</v>
      </c>
      <c r="L132">
        <f t="shared" ref="L132:L195" si="13">INDEX($G$3:$G$100,MATCH(J132,$F$3:$F$100))</f>
        <v>0.26400000000000001</v>
      </c>
      <c r="M132" t="e">
        <f t="shared" si="11"/>
        <v>#REF!</v>
      </c>
      <c r="N132" t="e">
        <f t="shared" ref="N132:N195" si="14">IF(J132=K132,L132,L132+(M132-L132)*((I132-J132)/(K132-J132)))</f>
        <v>#REF!</v>
      </c>
      <c r="O132" t="e">
        <f>$N132*#REF!</f>
        <v>#REF!</v>
      </c>
      <c r="P132" t="e">
        <f>$N132*(-#REF!)</f>
        <v>#REF!</v>
      </c>
    </row>
    <row r="133" spans="6:16" x14ac:dyDescent="0.35">
      <c r="F133" s="7"/>
      <c r="G133" s="7"/>
      <c r="I133" t="e">
        <f t="shared" ref="I133:I196" si="15">I132+1</f>
        <v>#REF!</v>
      </c>
      <c r="J133">
        <f t="shared" si="12"/>
        <v>2020</v>
      </c>
      <c r="K133" s="1" t="e" cm="1">
        <f t="array" ref="K133">IF(J133&gt;=MAX($F$3:$F$100),MAX($F$3:$F$100),IF(I133&lt;$F$3,$F$3,INDEX($F$3:$F$100,MATCH(I133,$F$3:$F$100)+1)))</f>
        <v>#REF!</v>
      </c>
      <c r="L133">
        <f t="shared" si="13"/>
        <v>0.26400000000000001</v>
      </c>
      <c r="M133" t="e">
        <f t="shared" si="11"/>
        <v>#REF!</v>
      </c>
      <c r="N133" t="e">
        <f t="shared" si="14"/>
        <v>#REF!</v>
      </c>
      <c r="O133" t="e">
        <f>$N133*#REF!</f>
        <v>#REF!</v>
      </c>
      <c r="P133" t="e">
        <f>$N133*(-#REF!)</f>
        <v>#REF!</v>
      </c>
    </row>
    <row r="134" spans="6:16" x14ac:dyDescent="0.35">
      <c r="F134" s="7"/>
      <c r="G134" s="7"/>
      <c r="I134" t="e">
        <f t="shared" si="15"/>
        <v>#REF!</v>
      </c>
      <c r="J134">
        <f t="shared" si="12"/>
        <v>2020</v>
      </c>
      <c r="K134" s="1" t="e" cm="1">
        <f t="array" ref="K134">IF(J134&gt;=MAX($F$3:$F$100),MAX($F$3:$F$100),IF(I134&lt;$F$3,$F$3,INDEX($F$3:$F$100,MATCH(I134,$F$3:$F$100)+1)))</f>
        <v>#REF!</v>
      </c>
      <c r="L134">
        <f t="shared" si="13"/>
        <v>0.26400000000000001</v>
      </c>
      <c r="M134" t="e">
        <f t="shared" si="11"/>
        <v>#REF!</v>
      </c>
      <c r="N134" t="e">
        <f t="shared" si="14"/>
        <v>#REF!</v>
      </c>
      <c r="O134" t="e">
        <f>$N134*#REF!</f>
        <v>#REF!</v>
      </c>
      <c r="P134" t="e">
        <f>$N134*(-#REF!)</f>
        <v>#REF!</v>
      </c>
    </row>
    <row r="135" spans="6:16" x14ac:dyDescent="0.35">
      <c r="F135" s="7"/>
      <c r="G135" s="7"/>
      <c r="I135" t="e">
        <f t="shared" si="15"/>
        <v>#REF!</v>
      </c>
      <c r="J135">
        <f t="shared" si="12"/>
        <v>2020</v>
      </c>
      <c r="K135" s="1" t="e" cm="1">
        <f t="array" ref="K135">IF(J135&gt;=MAX($F$3:$F$100),MAX($F$3:$F$100),IF(I135&lt;$F$3,$F$3,INDEX($F$3:$F$100,MATCH(I135,$F$3:$F$100)+1)))</f>
        <v>#REF!</v>
      </c>
      <c r="L135">
        <f t="shared" si="13"/>
        <v>0.26400000000000001</v>
      </c>
      <c r="M135" t="e">
        <f t="shared" si="11"/>
        <v>#REF!</v>
      </c>
      <c r="N135" t="e">
        <f t="shared" si="14"/>
        <v>#REF!</v>
      </c>
      <c r="O135" t="e">
        <f>$N135*#REF!</f>
        <v>#REF!</v>
      </c>
      <c r="P135" t="e">
        <f>$N135*(-#REF!)</f>
        <v>#REF!</v>
      </c>
    </row>
    <row r="136" spans="6:16" x14ac:dyDescent="0.35">
      <c r="F136" s="7"/>
      <c r="G136" s="7"/>
      <c r="I136" t="e">
        <f t="shared" si="15"/>
        <v>#REF!</v>
      </c>
      <c r="J136">
        <f t="shared" si="12"/>
        <v>2020</v>
      </c>
      <c r="K136" s="1" t="e" cm="1">
        <f t="array" ref="K136">IF(J136&gt;=MAX($F$3:$F$100),MAX($F$3:$F$100),IF(I136&lt;$F$3,$F$3,INDEX($F$3:$F$100,MATCH(I136,$F$3:$F$100)+1)))</f>
        <v>#REF!</v>
      </c>
      <c r="L136">
        <f t="shared" si="13"/>
        <v>0.26400000000000001</v>
      </c>
      <c r="M136" t="e">
        <f t="shared" si="11"/>
        <v>#REF!</v>
      </c>
      <c r="N136" t="e">
        <f t="shared" si="14"/>
        <v>#REF!</v>
      </c>
      <c r="O136" t="e">
        <f>$N136*#REF!</f>
        <v>#REF!</v>
      </c>
      <c r="P136" t="e">
        <f>$N136*(-#REF!)</f>
        <v>#REF!</v>
      </c>
    </row>
    <row r="137" spans="6:16" x14ac:dyDescent="0.35">
      <c r="F137" s="7"/>
      <c r="G137" s="7"/>
      <c r="I137" t="e">
        <f t="shared" si="15"/>
        <v>#REF!</v>
      </c>
      <c r="J137">
        <f t="shared" si="12"/>
        <v>2020</v>
      </c>
      <c r="K137" s="1" t="e" cm="1">
        <f t="array" ref="K137">IF(J137&gt;=MAX($F$3:$F$100),MAX($F$3:$F$100),IF(I137&lt;$F$3,$F$3,INDEX($F$3:$F$100,MATCH(I137,$F$3:$F$100)+1)))</f>
        <v>#REF!</v>
      </c>
      <c r="L137">
        <f t="shared" si="13"/>
        <v>0.26400000000000001</v>
      </c>
      <c r="M137" t="e">
        <f t="shared" ref="M137:M200" si="16">INDEX($G$3:$G$7,MATCH(K137,$F$3:$F$7))</f>
        <v>#REF!</v>
      </c>
      <c r="N137" t="e">
        <f t="shared" si="14"/>
        <v>#REF!</v>
      </c>
      <c r="O137" t="e">
        <f>$N137*#REF!</f>
        <v>#REF!</v>
      </c>
      <c r="P137" t="e">
        <f>$N137*(-#REF!)</f>
        <v>#REF!</v>
      </c>
    </row>
    <row r="138" spans="6:16" x14ac:dyDescent="0.35">
      <c r="F138" s="7"/>
      <c r="G138" s="7"/>
      <c r="I138" t="e">
        <f t="shared" si="15"/>
        <v>#REF!</v>
      </c>
      <c r="J138">
        <f t="shared" si="12"/>
        <v>2020</v>
      </c>
      <c r="K138" s="1" t="e" cm="1">
        <f t="array" ref="K138">IF(J138&gt;=MAX($F$3:$F$100),MAX($F$3:$F$100),IF(I138&lt;$F$3,$F$3,INDEX($F$3:$F$100,MATCH(I138,$F$3:$F$100)+1)))</f>
        <v>#REF!</v>
      </c>
      <c r="L138">
        <f t="shared" si="13"/>
        <v>0.26400000000000001</v>
      </c>
      <c r="M138" t="e">
        <f t="shared" si="16"/>
        <v>#REF!</v>
      </c>
      <c r="N138" t="e">
        <f t="shared" si="14"/>
        <v>#REF!</v>
      </c>
      <c r="O138" t="e">
        <f>$N138*#REF!</f>
        <v>#REF!</v>
      </c>
      <c r="P138" t="e">
        <f>$N138*(-#REF!)</f>
        <v>#REF!</v>
      </c>
    </row>
    <row r="139" spans="6:16" x14ac:dyDescent="0.35">
      <c r="F139" s="7"/>
      <c r="G139" s="7"/>
      <c r="I139" t="e">
        <f t="shared" si="15"/>
        <v>#REF!</v>
      </c>
      <c r="J139">
        <f t="shared" si="12"/>
        <v>2020</v>
      </c>
      <c r="K139" s="1" t="e" cm="1">
        <f t="array" ref="K139">IF(J139&gt;=MAX($F$3:$F$100),MAX($F$3:$F$100),IF(I139&lt;$F$3,$F$3,INDEX($F$3:$F$100,MATCH(I139,$F$3:$F$100)+1)))</f>
        <v>#REF!</v>
      </c>
      <c r="L139">
        <f t="shared" si="13"/>
        <v>0.26400000000000001</v>
      </c>
      <c r="M139" t="e">
        <f t="shared" si="16"/>
        <v>#REF!</v>
      </c>
      <c r="N139" t="e">
        <f t="shared" si="14"/>
        <v>#REF!</v>
      </c>
      <c r="O139" t="e">
        <f>$N139*#REF!</f>
        <v>#REF!</v>
      </c>
      <c r="P139" t="e">
        <f>$N139*(-#REF!)</f>
        <v>#REF!</v>
      </c>
    </row>
    <row r="140" spans="6:16" x14ac:dyDescent="0.35">
      <c r="F140" s="7"/>
      <c r="G140" s="7"/>
      <c r="I140" t="e">
        <f t="shared" si="15"/>
        <v>#REF!</v>
      </c>
      <c r="J140">
        <f t="shared" si="12"/>
        <v>2020</v>
      </c>
      <c r="K140" s="1" t="e" cm="1">
        <f t="array" ref="K140">IF(J140&gt;=MAX($F$3:$F$100),MAX($F$3:$F$100),IF(I140&lt;$F$3,$F$3,INDEX($F$3:$F$100,MATCH(I140,$F$3:$F$100)+1)))</f>
        <v>#REF!</v>
      </c>
      <c r="L140">
        <f t="shared" si="13"/>
        <v>0.26400000000000001</v>
      </c>
      <c r="M140" t="e">
        <f t="shared" si="16"/>
        <v>#REF!</v>
      </c>
      <c r="N140" t="e">
        <f t="shared" si="14"/>
        <v>#REF!</v>
      </c>
      <c r="O140" t="e">
        <f>$N140*#REF!</f>
        <v>#REF!</v>
      </c>
      <c r="P140" t="e">
        <f>$N140*(-#REF!)</f>
        <v>#REF!</v>
      </c>
    </row>
    <row r="141" spans="6:16" x14ac:dyDescent="0.35">
      <c r="F141" s="7"/>
      <c r="G141" s="7"/>
      <c r="I141" t="e">
        <f t="shared" si="15"/>
        <v>#REF!</v>
      </c>
      <c r="J141">
        <f t="shared" si="12"/>
        <v>2020</v>
      </c>
      <c r="K141" s="1" t="e" cm="1">
        <f t="array" ref="K141">IF(J141&gt;=MAX($F$3:$F$100),MAX($F$3:$F$100),IF(I141&lt;$F$3,$F$3,INDEX($F$3:$F$100,MATCH(I141,$F$3:$F$100)+1)))</f>
        <v>#REF!</v>
      </c>
      <c r="L141">
        <f t="shared" si="13"/>
        <v>0.26400000000000001</v>
      </c>
      <c r="M141" t="e">
        <f t="shared" si="16"/>
        <v>#REF!</v>
      </c>
      <c r="N141" t="e">
        <f t="shared" si="14"/>
        <v>#REF!</v>
      </c>
      <c r="O141" t="e">
        <f>$N141*#REF!</f>
        <v>#REF!</v>
      </c>
      <c r="P141" t="e">
        <f>$N141*(-#REF!)</f>
        <v>#REF!</v>
      </c>
    </row>
    <row r="142" spans="6:16" x14ac:dyDescent="0.35">
      <c r="F142" s="7"/>
      <c r="G142" s="7"/>
      <c r="I142" t="e">
        <f t="shared" si="15"/>
        <v>#REF!</v>
      </c>
      <c r="J142">
        <f t="shared" si="12"/>
        <v>2020</v>
      </c>
      <c r="K142" s="1" t="e" cm="1">
        <f t="array" ref="K142">IF(J142&gt;=MAX($F$3:$F$100),MAX($F$3:$F$100),IF(I142&lt;$F$3,$F$3,INDEX($F$3:$F$100,MATCH(I142,$F$3:$F$100)+1)))</f>
        <v>#REF!</v>
      </c>
      <c r="L142">
        <f t="shared" si="13"/>
        <v>0.26400000000000001</v>
      </c>
      <c r="M142" t="e">
        <f t="shared" si="16"/>
        <v>#REF!</v>
      </c>
      <c r="N142" t="e">
        <f t="shared" si="14"/>
        <v>#REF!</v>
      </c>
      <c r="O142" t="e">
        <f>$N142*#REF!</f>
        <v>#REF!</v>
      </c>
      <c r="P142" t="e">
        <f>$N142*(-#REF!)</f>
        <v>#REF!</v>
      </c>
    </row>
    <row r="143" spans="6:16" x14ac:dyDescent="0.35">
      <c r="F143" s="7"/>
      <c r="G143" s="7"/>
      <c r="I143" t="e">
        <f t="shared" si="15"/>
        <v>#REF!</v>
      </c>
      <c r="J143">
        <f t="shared" si="12"/>
        <v>2020</v>
      </c>
      <c r="K143" s="1" t="e" cm="1">
        <f t="array" ref="K143">IF(J143&gt;=MAX($F$3:$F$100),MAX($F$3:$F$100),IF(I143&lt;$F$3,$F$3,INDEX($F$3:$F$100,MATCH(I143,$F$3:$F$100)+1)))</f>
        <v>#REF!</v>
      </c>
      <c r="L143">
        <f t="shared" si="13"/>
        <v>0.26400000000000001</v>
      </c>
      <c r="M143" t="e">
        <f t="shared" si="16"/>
        <v>#REF!</v>
      </c>
      <c r="N143" t="e">
        <f t="shared" si="14"/>
        <v>#REF!</v>
      </c>
      <c r="O143" t="e">
        <f>$N143*#REF!</f>
        <v>#REF!</v>
      </c>
      <c r="P143" t="e">
        <f>$N143*(-#REF!)</f>
        <v>#REF!</v>
      </c>
    </row>
    <row r="144" spans="6:16" x14ac:dyDescent="0.35">
      <c r="F144" s="7"/>
      <c r="G144" s="7"/>
      <c r="I144" t="e">
        <f t="shared" si="15"/>
        <v>#REF!</v>
      </c>
      <c r="J144">
        <f t="shared" si="12"/>
        <v>2020</v>
      </c>
      <c r="K144" s="1" t="e" cm="1">
        <f t="array" ref="K144">IF(J144&gt;=MAX($F$3:$F$100),MAX($F$3:$F$100),IF(I144&lt;$F$3,$F$3,INDEX($F$3:$F$100,MATCH(I144,$F$3:$F$100)+1)))</f>
        <v>#REF!</v>
      </c>
      <c r="L144">
        <f t="shared" si="13"/>
        <v>0.26400000000000001</v>
      </c>
      <c r="M144" t="e">
        <f t="shared" si="16"/>
        <v>#REF!</v>
      </c>
      <c r="N144" t="e">
        <f t="shared" si="14"/>
        <v>#REF!</v>
      </c>
      <c r="O144" t="e">
        <f>$N144*#REF!</f>
        <v>#REF!</v>
      </c>
      <c r="P144" t="e">
        <f>$N144*(-#REF!)</f>
        <v>#REF!</v>
      </c>
    </row>
    <row r="145" spans="6:16" x14ac:dyDescent="0.35">
      <c r="F145" s="7"/>
      <c r="G145" s="7"/>
      <c r="I145" t="e">
        <f t="shared" si="15"/>
        <v>#REF!</v>
      </c>
      <c r="J145">
        <f t="shared" si="12"/>
        <v>2020</v>
      </c>
      <c r="K145" s="1" t="e" cm="1">
        <f t="array" ref="K145">IF(J145&gt;=MAX($F$3:$F$100),MAX($F$3:$F$100),IF(I145&lt;$F$3,$F$3,INDEX($F$3:$F$100,MATCH(I145,$F$3:$F$100)+1)))</f>
        <v>#REF!</v>
      </c>
      <c r="L145">
        <f t="shared" si="13"/>
        <v>0.26400000000000001</v>
      </c>
      <c r="M145" t="e">
        <f t="shared" si="16"/>
        <v>#REF!</v>
      </c>
      <c r="N145" t="e">
        <f t="shared" si="14"/>
        <v>#REF!</v>
      </c>
      <c r="O145" t="e">
        <f>$N145*#REF!</f>
        <v>#REF!</v>
      </c>
      <c r="P145" t="e">
        <f>$N145*(-#REF!)</f>
        <v>#REF!</v>
      </c>
    </row>
    <row r="146" spans="6:16" x14ac:dyDescent="0.35">
      <c r="F146" s="7"/>
      <c r="G146" s="7"/>
      <c r="I146" t="e">
        <f t="shared" si="15"/>
        <v>#REF!</v>
      </c>
      <c r="J146">
        <f t="shared" si="12"/>
        <v>2020</v>
      </c>
      <c r="K146" s="1" t="e" cm="1">
        <f t="array" ref="K146">IF(J146&gt;=MAX($F$3:$F$100),MAX($F$3:$F$100),IF(I146&lt;$F$3,$F$3,INDEX($F$3:$F$100,MATCH(I146,$F$3:$F$100)+1)))</f>
        <v>#REF!</v>
      </c>
      <c r="L146">
        <f t="shared" si="13"/>
        <v>0.26400000000000001</v>
      </c>
      <c r="M146" t="e">
        <f t="shared" si="16"/>
        <v>#REF!</v>
      </c>
      <c r="N146" t="e">
        <f t="shared" si="14"/>
        <v>#REF!</v>
      </c>
      <c r="O146" t="e">
        <f>$N146*#REF!</f>
        <v>#REF!</v>
      </c>
      <c r="P146" t="e">
        <f>$N146*(-#REF!)</f>
        <v>#REF!</v>
      </c>
    </row>
    <row r="147" spans="6:16" x14ac:dyDescent="0.35">
      <c r="F147" s="7"/>
      <c r="G147" s="7"/>
      <c r="I147" t="e">
        <f t="shared" si="15"/>
        <v>#REF!</v>
      </c>
      <c r="J147">
        <f t="shared" si="12"/>
        <v>2020</v>
      </c>
      <c r="K147" s="1" t="e" cm="1">
        <f t="array" ref="K147">IF(J147&gt;=MAX($F$3:$F$100),MAX($F$3:$F$100),IF(I147&lt;$F$3,$F$3,INDEX($F$3:$F$100,MATCH(I147,$F$3:$F$100)+1)))</f>
        <v>#REF!</v>
      </c>
      <c r="L147">
        <f t="shared" si="13"/>
        <v>0.26400000000000001</v>
      </c>
      <c r="M147" t="e">
        <f t="shared" si="16"/>
        <v>#REF!</v>
      </c>
      <c r="N147" t="e">
        <f t="shared" si="14"/>
        <v>#REF!</v>
      </c>
      <c r="O147" t="e">
        <f>$N147*#REF!</f>
        <v>#REF!</v>
      </c>
      <c r="P147" t="e">
        <f>$N147*(-#REF!)</f>
        <v>#REF!</v>
      </c>
    </row>
    <row r="148" spans="6:16" x14ac:dyDescent="0.35">
      <c r="F148" s="7"/>
      <c r="G148" s="7"/>
      <c r="I148" t="e">
        <f t="shared" si="15"/>
        <v>#REF!</v>
      </c>
      <c r="J148">
        <f t="shared" si="12"/>
        <v>2020</v>
      </c>
      <c r="K148" s="1" t="e" cm="1">
        <f t="array" ref="K148">IF(J148&gt;=MAX($F$3:$F$100),MAX($F$3:$F$100),IF(I148&lt;$F$3,$F$3,INDEX($F$3:$F$100,MATCH(I148,$F$3:$F$100)+1)))</f>
        <v>#REF!</v>
      </c>
      <c r="L148">
        <f t="shared" si="13"/>
        <v>0.26400000000000001</v>
      </c>
      <c r="M148" t="e">
        <f t="shared" si="16"/>
        <v>#REF!</v>
      </c>
      <c r="N148" t="e">
        <f t="shared" si="14"/>
        <v>#REF!</v>
      </c>
      <c r="O148" t="e">
        <f>$N148*#REF!</f>
        <v>#REF!</v>
      </c>
      <c r="P148" t="e">
        <f>$N148*(-#REF!)</f>
        <v>#REF!</v>
      </c>
    </row>
    <row r="149" spans="6:16" x14ac:dyDescent="0.35">
      <c r="F149" s="7"/>
      <c r="G149" s="7"/>
      <c r="I149" t="e">
        <f t="shared" si="15"/>
        <v>#REF!</v>
      </c>
      <c r="J149">
        <f t="shared" si="12"/>
        <v>2020</v>
      </c>
      <c r="K149" s="1" t="e" cm="1">
        <f t="array" ref="K149">IF(J149&gt;=MAX($F$3:$F$100),MAX($F$3:$F$100),IF(I149&lt;$F$3,$F$3,INDEX($F$3:$F$100,MATCH(I149,$F$3:$F$100)+1)))</f>
        <v>#REF!</v>
      </c>
      <c r="L149">
        <f t="shared" si="13"/>
        <v>0.26400000000000001</v>
      </c>
      <c r="M149" t="e">
        <f t="shared" si="16"/>
        <v>#REF!</v>
      </c>
      <c r="N149" t="e">
        <f t="shared" si="14"/>
        <v>#REF!</v>
      </c>
      <c r="O149" t="e">
        <f>$N149*#REF!</f>
        <v>#REF!</v>
      </c>
      <c r="P149" t="e">
        <f>$N149*(-#REF!)</f>
        <v>#REF!</v>
      </c>
    </row>
    <row r="150" spans="6:16" x14ac:dyDescent="0.35">
      <c r="F150" s="7"/>
      <c r="G150" s="7"/>
      <c r="I150" t="e">
        <f t="shared" si="15"/>
        <v>#REF!</v>
      </c>
      <c r="J150">
        <f t="shared" si="12"/>
        <v>2020</v>
      </c>
      <c r="K150" s="1" t="e" cm="1">
        <f t="array" ref="K150">IF(J150&gt;=MAX($F$3:$F$100),MAX($F$3:$F$100),IF(I150&lt;$F$3,$F$3,INDEX($F$3:$F$100,MATCH(I150,$F$3:$F$100)+1)))</f>
        <v>#REF!</v>
      </c>
      <c r="L150">
        <f t="shared" si="13"/>
        <v>0.26400000000000001</v>
      </c>
      <c r="M150" t="e">
        <f t="shared" si="16"/>
        <v>#REF!</v>
      </c>
      <c r="N150" t="e">
        <f t="shared" si="14"/>
        <v>#REF!</v>
      </c>
      <c r="O150" t="e">
        <f>$N150*#REF!</f>
        <v>#REF!</v>
      </c>
      <c r="P150" t="e">
        <f>$N150*(-#REF!)</f>
        <v>#REF!</v>
      </c>
    </row>
    <row r="151" spans="6:16" x14ac:dyDescent="0.35">
      <c r="F151" s="7"/>
      <c r="G151" s="7"/>
      <c r="I151" t="e">
        <f t="shared" si="15"/>
        <v>#REF!</v>
      </c>
      <c r="J151">
        <f t="shared" si="12"/>
        <v>2020</v>
      </c>
      <c r="K151" s="1" t="e" cm="1">
        <f t="array" ref="K151">IF(J151&gt;=MAX($F$3:$F$100),MAX($F$3:$F$100),IF(I151&lt;$F$3,$F$3,INDEX($F$3:$F$100,MATCH(I151,$F$3:$F$100)+1)))</f>
        <v>#REF!</v>
      </c>
      <c r="L151">
        <f t="shared" si="13"/>
        <v>0.26400000000000001</v>
      </c>
      <c r="M151" t="e">
        <f t="shared" si="16"/>
        <v>#REF!</v>
      </c>
      <c r="N151" t="e">
        <f t="shared" si="14"/>
        <v>#REF!</v>
      </c>
      <c r="O151" t="e">
        <f>$N151*#REF!</f>
        <v>#REF!</v>
      </c>
      <c r="P151" t="e">
        <f>$N151*(-#REF!)</f>
        <v>#REF!</v>
      </c>
    </row>
    <row r="152" spans="6:16" x14ac:dyDescent="0.35">
      <c r="F152" s="7"/>
      <c r="G152" s="7"/>
      <c r="I152" t="e">
        <f t="shared" si="15"/>
        <v>#REF!</v>
      </c>
      <c r="J152">
        <f t="shared" si="12"/>
        <v>2020</v>
      </c>
      <c r="K152" s="1" t="e" cm="1">
        <f t="array" ref="K152">IF(J152&gt;=MAX($F$3:$F$100),MAX($F$3:$F$100),IF(I152&lt;$F$3,$F$3,INDEX($F$3:$F$100,MATCH(I152,$F$3:$F$100)+1)))</f>
        <v>#REF!</v>
      </c>
      <c r="L152">
        <f t="shared" si="13"/>
        <v>0.26400000000000001</v>
      </c>
      <c r="M152" t="e">
        <f t="shared" si="16"/>
        <v>#REF!</v>
      </c>
      <c r="N152" t="e">
        <f t="shared" si="14"/>
        <v>#REF!</v>
      </c>
      <c r="O152" t="e">
        <f>$N152*#REF!</f>
        <v>#REF!</v>
      </c>
      <c r="P152" t="e">
        <f>$N152*(-#REF!)</f>
        <v>#REF!</v>
      </c>
    </row>
    <row r="153" spans="6:16" x14ac:dyDescent="0.35">
      <c r="F153" s="7"/>
      <c r="G153" s="7"/>
      <c r="I153" t="e">
        <f t="shared" si="15"/>
        <v>#REF!</v>
      </c>
      <c r="J153">
        <f t="shared" si="12"/>
        <v>2020</v>
      </c>
      <c r="K153" s="1" t="e" cm="1">
        <f t="array" ref="K153">IF(J153&gt;=MAX($F$3:$F$100),MAX($F$3:$F$100),IF(I153&lt;$F$3,$F$3,INDEX($F$3:$F$100,MATCH(I153,$F$3:$F$100)+1)))</f>
        <v>#REF!</v>
      </c>
      <c r="L153">
        <f t="shared" si="13"/>
        <v>0.26400000000000001</v>
      </c>
      <c r="M153" t="e">
        <f t="shared" si="16"/>
        <v>#REF!</v>
      </c>
      <c r="N153" t="e">
        <f t="shared" si="14"/>
        <v>#REF!</v>
      </c>
      <c r="O153" t="e">
        <f>$N153*#REF!</f>
        <v>#REF!</v>
      </c>
      <c r="P153" t="e">
        <f>$N153*(-#REF!)</f>
        <v>#REF!</v>
      </c>
    </row>
    <row r="154" spans="6:16" x14ac:dyDescent="0.35">
      <c r="F154" s="7"/>
      <c r="G154" s="7"/>
      <c r="I154" t="e">
        <f t="shared" si="15"/>
        <v>#REF!</v>
      </c>
      <c r="J154">
        <f t="shared" si="12"/>
        <v>2020</v>
      </c>
      <c r="K154" s="1" t="e" cm="1">
        <f t="array" ref="K154">IF(J154&gt;=MAX($F$3:$F$100),MAX($F$3:$F$100),IF(I154&lt;$F$3,$F$3,INDEX($F$3:$F$100,MATCH(I154,$F$3:$F$100)+1)))</f>
        <v>#REF!</v>
      </c>
      <c r="L154">
        <f t="shared" si="13"/>
        <v>0.26400000000000001</v>
      </c>
      <c r="M154" t="e">
        <f t="shared" si="16"/>
        <v>#REF!</v>
      </c>
      <c r="N154" t="e">
        <f t="shared" si="14"/>
        <v>#REF!</v>
      </c>
      <c r="O154" t="e">
        <f>$N154*#REF!</f>
        <v>#REF!</v>
      </c>
      <c r="P154" t="e">
        <f>$N154*(-#REF!)</f>
        <v>#REF!</v>
      </c>
    </row>
    <row r="155" spans="6:16" x14ac:dyDescent="0.35">
      <c r="F155" s="7"/>
      <c r="G155" s="7"/>
      <c r="I155" t="e">
        <f t="shared" si="15"/>
        <v>#REF!</v>
      </c>
      <c r="J155">
        <f t="shared" si="12"/>
        <v>2020</v>
      </c>
      <c r="K155" s="1" t="e" cm="1">
        <f t="array" ref="K155">IF(J155&gt;=MAX($F$3:$F$100),MAX($F$3:$F$100),IF(I155&lt;$F$3,$F$3,INDEX($F$3:$F$100,MATCH(I155,$F$3:$F$100)+1)))</f>
        <v>#REF!</v>
      </c>
      <c r="L155">
        <f t="shared" si="13"/>
        <v>0.26400000000000001</v>
      </c>
      <c r="M155" t="e">
        <f t="shared" si="16"/>
        <v>#REF!</v>
      </c>
      <c r="N155" t="e">
        <f t="shared" si="14"/>
        <v>#REF!</v>
      </c>
      <c r="O155" t="e">
        <f>$N155*#REF!</f>
        <v>#REF!</v>
      </c>
      <c r="P155" t="e">
        <f>$N155*(-#REF!)</f>
        <v>#REF!</v>
      </c>
    </row>
    <row r="156" spans="6:16" x14ac:dyDescent="0.35">
      <c r="F156" s="7"/>
      <c r="G156" s="7"/>
      <c r="I156" t="e">
        <f t="shared" si="15"/>
        <v>#REF!</v>
      </c>
      <c r="J156">
        <f t="shared" si="12"/>
        <v>2020</v>
      </c>
      <c r="K156" s="1" t="e" cm="1">
        <f t="array" ref="K156">IF(J156&gt;=MAX($F$3:$F$100),MAX($F$3:$F$100),IF(I156&lt;$F$3,$F$3,INDEX($F$3:$F$100,MATCH(I156,$F$3:$F$100)+1)))</f>
        <v>#REF!</v>
      </c>
      <c r="L156">
        <f t="shared" si="13"/>
        <v>0.26400000000000001</v>
      </c>
      <c r="M156" t="e">
        <f t="shared" si="16"/>
        <v>#REF!</v>
      </c>
      <c r="N156" t="e">
        <f t="shared" si="14"/>
        <v>#REF!</v>
      </c>
      <c r="O156" t="e">
        <f>$N156*#REF!</f>
        <v>#REF!</v>
      </c>
      <c r="P156" t="e">
        <f>$N156*(-#REF!)</f>
        <v>#REF!</v>
      </c>
    </row>
    <row r="157" spans="6:16" x14ac:dyDescent="0.35">
      <c r="F157" s="7"/>
      <c r="G157" s="7"/>
      <c r="I157" t="e">
        <f t="shared" si="15"/>
        <v>#REF!</v>
      </c>
      <c r="J157">
        <f t="shared" si="12"/>
        <v>2020</v>
      </c>
      <c r="K157" s="1" t="e" cm="1">
        <f t="array" ref="K157">IF(J157&gt;=MAX($F$3:$F$100),MAX($F$3:$F$100),IF(I157&lt;$F$3,$F$3,INDEX($F$3:$F$100,MATCH(I157,$F$3:$F$100)+1)))</f>
        <v>#REF!</v>
      </c>
      <c r="L157">
        <f t="shared" si="13"/>
        <v>0.26400000000000001</v>
      </c>
      <c r="M157" t="e">
        <f t="shared" si="16"/>
        <v>#REF!</v>
      </c>
      <c r="N157" t="e">
        <f t="shared" si="14"/>
        <v>#REF!</v>
      </c>
      <c r="O157" t="e">
        <f>$N157*#REF!</f>
        <v>#REF!</v>
      </c>
      <c r="P157" t="e">
        <f>$N157*(-#REF!)</f>
        <v>#REF!</v>
      </c>
    </row>
    <row r="158" spans="6:16" x14ac:dyDescent="0.35">
      <c r="F158" s="7"/>
      <c r="G158" s="7"/>
      <c r="I158" t="e">
        <f t="shared" si="15"/>
        <v>#REF!</v>
      </c>
      <c r="J158">
        <f t="shared" si="12"/>
        <v>2020</v>
      </c>
      <c r="K158" s="1" t="e" cm="1">
        <f t="array" ref="K158">IF(J158&gt;=MAX($F$3:$F$100),MAX($F$3:$F$100),IF(I158&lt;$F$3,$F$3,INDEX($F$3:$F$100,MATCH(I158,$F$3:$F$100)+1)))</f>
        <v>#REF!</v>
      </c>
      <c r="L158">
        <f t="shared" si="13"/>
        <v>0.26400000000000001</v>
      </c>
      <c r="M158" t="e">
        <f t="shared" si="16"/>
        <v>#REF!</v>
      </c>
      <c r="N158" t="e">
        <f t="shared" si="14"/>
        <v>#REF!</v>
      </c>
      <c r="O158" t="e">
        <f>$N158*#REF!</f>
        <v>#REF!</v>
      </c>
      <c r="P158" t="e">
        <f>$N158*(-#REF!)</f>
        <v>#REF!</v>
      </c>
    </row>
    <row r="159" spans="6:16" x14ac:dyDescent="0.35">
      <c r="F159" s="7"/>
      <c r="G159" s="7"/>
      <c r="I159" t="e">
        <f t="shared" si="15"/>
        <v>#REF!</v>
      </c>
      <c r="J159">
        <f t="shared" si="12"/>
        <v>2020</v>
      </c>
      <c r="K159" s="1" t="e" cm="1">
        <f t="array" ref="K159">IF(J159&gt;=MAX($F$3:$F$100),MAX($F$3:$F$100),IF(I159&lt;$F$3,$F$3,INDEX($F$3:$F$100,MATCH(I159,$F$3:$F$100)+1)))</f>
        <v>#REF!</v>
      </c>
      <c r="L159">
        <f t="shared" si="13"/>
        <v>0.26400000000000001</v>
      </c>
      <c r="M159" t="e">
        <f t="shared" si="16"/>
        <v>#REF!</v>
      </c>
      <c r="N159" t="e">
        <f t="shared" si="14"/>
        <v>#REF!</v>
      </c>
      <c r="O159" t="e">
        <f>$N159*#REF!</f>
        <v>#REF!</v>
      </c>
      <c r="P159" t="e">
        <f>$N159*(-#REF!)</f>
        <v>#REF!</v>
      </c>
    </row>
    <row r="160" spans="6:16" x14ac:dyDescent="0.35">
      <c r="F160" s="7"/>
      <c r="G160" s="7"/>
      <c r="I160" t="e">
        <f t="shared" si="15"/>
        <v>#REF!</v>
      </c>
      <c r="J160">
        <f t="shared" si="12"/>
        <v>2020</v>
      </c>
      <c r="K160" s="1" t="e" cm="1">
        <f t="array" ref="K160">IF(J160&gt;=MAX($F$3:$F$100),MAX($F$3:$F$100),IF(I160&lt;$F$3,$F$3,INDEX($F$3:$F$100,MATCH(I160,$F$3:$F$100)+1)))</f>
        <v>#REF!</v>
      </c>
      <c r="L160">
        <f t="shared" si="13"/>
        <v>0.26400000000000001</v>
      </c>
      <c r="M160" t="e">
        <f t="shared" si="16"/>
        <v>#REF!</v>
      </c>
      <c r="N160" t="e">
        <f t="shared" si="14"/>
        <v>#REF!</v>
      </c>
      <c r="O160" t="e">
        <f>$N160*#REF!</f>
        <v>#REF!</v>
      </c>
      <c r="P160" t="e">
        <f>$N160*(-#REF!)</f>
        <v>#REF!</v>
      </c>
    </row>
    <row r="161" spans="6:16" x14ac:dyDescent="0.35">
      <c r="F161" s="7"/>
      <c r="G161" s="7"/>
      <c r="I161" t="e">
        <f t="shared" si="15"/>
        <v>#REF!</v>
      </c>
      <c r="J161">
        <f t="shared" si="12"/>
        <v>2020</v>
      </c>
      <c r="K161" s="1" t="e" cm="1">
        <f t="array" ref="K161">IF(J161&gt;=MAX($F$3:$F$100),MAX($F$3:$F$100),IF(I161&lt;$F$3,$F$3,INDEX($F$3:$F$100,MATCH(I161,$F$3:$F$100)+1)))</f>
        <v>#REF!</v>
      </c>
      <c r="L161">
        <f t="shared" si="13"/>
        <v>0.26400000000000001</v>
      </c>
      <c r="M161" t="e">
        <f t="shared" si="16"/>
        <v>#REF!</v>
      </c>
      <c r="N161" t="e">
        <f t="shared" si="14"/>
        <v>#REF!</v>
      </c>
      <c r="O161" t="e">
        <f>$N161*#REF!</f>
        <v>#REF!</v>
      </c>
      <c r="P161" t="e">
        <f>$N161*(-#REF!)</f>
        <v>#REF!</v>
      </c>
    </row>
    <row r="162" spans="6:16" x14ac:dyDescent="0.35">
      <c r="F162" s="7"/>
      <c r="G162" s="7"/>
      <c r="I162" t="e">
        <f t="shared" si="15"/>
        <v>#REF!</v>
      </c>
      <c r="J162">
        <f t="shared" si="12"/>
        <v>2020</v>
      </c>
      <c r="K162" s="1" t="e" cm="1">
        <f t="array" ref="K162">IF(J162&gt;=MAX($F$3:$F$100),MAX($F$3:$F$100),IF(I162&lt;$F$3,$F$3,INDEX($F$3:$F$100,MATCH(I162,$F$3:$F$100)+1)))</f>
        <v>#REF!</v>
      </c>
      <c r="L162">
        <f t="shared" si="13"/>
        <v>0.26400000000000001</v>
      </c>
      <c r="M162" t="e">
        <f t="shared" si="16"/>
        <v>#REF!</v>
      </c>
      <c r="N162" t="e">
        <f t="shared" si="14"/>
        <v>#REF!</v>
      </c>
      <c r="O162" t="e">
        <f>$N162*#REF!</f>
        <v>#REF!</v>
      </c>
      <c r="P162" t="e">
        <f>$N162*(-#REF!)</f>
        <v>#REF!</v>
      </c>
    </row>
    <row r="163" spans="6:16" x14ac:dyDescent="0.35">
      <c r="F163" s="7"/>
      <c r="G163" s="7"/>
      <c r="I163" t="e">
        <f t="shared" si="15"/>
        <v>#REF!</v>
      </c>
      <c r="J163">
        <f t="shared" si="12"/>
        <v>2020</v>
      </c>
      <c r="K163" s="1" t="e" cm="1">
        <f t="array" ref="K163">IF(J163&gt;=MAX($F$3:$F$100),MAX($F$3:$F$100),IF(I163&lt;$F$3,$F$3,INDEX($F$3:$F$100,MATCH(I163,$F$3:$F$100)+1)))</f>
        <v>#REF!</v>
      </c>
      <c r="L163">
        <f t="shared" si="13"/>
        <v>0.26400000000000001</v>
      </c>
      <c r="M163" t="e">
        <f t="shared" si="16"/>
        <v>#REF!</v>
      </c>
      <c r="N163" t="e">
        <f t="shared" si="14"/>
        <v>#REF!</v>
      </c>
      <c r="O163" t="e">
        <f>$N163*#REF!</f>
        <v>#REF!</v>
      </c>
      <c r="P163" t="e">
        <f>$N163*(-#REF!)</f>
        <v>#REF!</v>
      </c>
    </row>
    <row r="164" spans="6:16" x14ac:dyDescent="0.35">
      <c r="F164" s="7"/>
      <c r="G164" s="7"/>
      <c r="I164" t="e">
        <f t="shared" si="15"/>
        <v>#REF!</v>
      </c>
      <c r="J164">
        <f t="shared" si="12"/>
        <v>2020</v>
      </c>
      <c r="K164" s="1" t="e" cm="1">
        <f t="array" ref="K164">IF(J164&gt;=MAX($F$3:$F$100),MAX($F$3:$F$100),IF(I164&lt;$F$3,$F$3,INDEX($F$3:$F$100,MATCH(I164,$F$3:$F$100)+1)))</f>
        <v>#REF!</v>
      </c>
      <c r="L164">
        <f t="shared" si="13"/>
        <v>0.26400000000000001</v>
      </c>
      <c r="M164" t="e">
        <f t="shared" si="16"/>
        <v>#REF!</v>
      </c>
      <c r="N164" t="e">
        <f t="shared" si="14"/>
        <v>#REF!</v>
      </c>
      <c r="O164" t="e">
        <f>$N164*#REF!</f>
        <v>#REF!</v>
      </c>
      <c r="P164" t="e">
        <f>$N164*(-#REF!)</f>
        <v>#REF!</v>
      </c>
    </row>
    <row r="165" spans="6:16" x14ac:dyDescent="0.35">
      <c r="F165" s="7"/>
      <c r="G165" s="7"/>
      <c r="I165" t="e">
        <f t="shared" si="15"/>
        <v>#REF!</v>
      </c>
      <c r="J165">
        <f t="shared" si="12"/>
        <v>2020</v>
      </c>
      <c r="K165" s="1" t="e" cm="1">
        <f t="array" ref="K165">IF(J165&gt;=MAX($F$3:$F$100),MAX($F$3:$F$100),IF(I165&lt;$F$3,$F$3,INDEX($F$3:$F$100,MATCH(I165,$F$3:$F$100)+1)))</f>
        <v>#REF!</v>
      </c>
      <c r="L165">
        <f t="shared" si="13"/>
        <v>0.26400000000000001</v>
      </c>
      <c r="M165" t="e">
        <f t="shared" si="16"/>
        <v>#REF!</v>
      </c>
      <c r="N165" t="e">
        <f t="shared" si="14"/>
        <v>#REF!</v>
      </c>
      <c r="O165" t="e">
        <f>$N165*#REF!</f>
        <v>#REF!</v>
      </c>
      <c r="P165" t="e">
        <f>$N165*(-#REF!)</f>
        <v>#REF!</v>
      </c>
    </row>
    <row r="166" spans="6:16" x14ac:dyDescent="0.35">
      <c r="F166" s="7"/>
      <c r="G166" s="7"/>
      <c r="I166" t="e">
        <f t="shared" si="15"/>
        <v>#REF!</v>
      </c>
      <c r="J166">
        <f t="shared" si="12"/>
        <v>2020</v>
      </c>
      <c r="K166" s="1" t="e" cm="1">
        <f t="array" ref="K166">IF(J166&gt;=MAX($F$3:$F$100),MAX($F$3:$F$100),IF(I166&lt;$F$3,$F$3,INDEX($F$3:$F$100,MATCH(I166,$F$3:$F$100)+1)))</f>
        <v>#REF!</v>
      </c>
      <c r="L166">
        <f t="shared" si="13"/>
        <v>0.26400000000000001</v>
      </c>
      <c r="M166" t="e">
        <f t="shared" si="16"/>
        <v>#REF!</v>
      </c>
      <c r="N166" t="e">
        <f t="shared" si="14"/>
        <v>#REF!</v>
      </c>
      <c r="O166" t="e">
        <f>$N166*#REF!</f>
        <v>#REF!</v>
      </c>
      <c r="P166" t="e">
        <f>$N166*(-#REF!)</f>
        <v>#REF!</v>
      </c>
    </row>
    <row r="167" spans="6:16" x14ac:dyDescent="0.35">
      <c r="F167" s="7"/>
      <c r="G167" s="7"/>
      <c r="I167" t="e">
        <f t="shared" si="15"/>
        <v>#REF!</v>
      </c>
      <c r="J167">
        <f t="shared" si="12"/>
        <v>2020</v>
      </c>
      <c r="K167" s="1" t="e" cm="1">
        <f t="array" ref="K167">IF(J167&gt;=MAX($F$3:$F$100),MAX($F$3:$F$100),IF(I167&lt;$F$3,$F$3,INDEX($F$3:$F$100,MATCH(I167,$F$3:$F$100)+1)))</f>
        <v>#REF!</v>
      </c>
      <c r="L167">
        <f t="shared" si="13"/>
        <v>0.26400000000000001</v>
      </c>
      <c r="M167" t="e">
        <f t="shared" si="16"/>
        <v>#REF!</v>
      </c>
      <c r="N167" t="e">
        <f t="shared" si="14"/>
        <v>#REF!</v>
      </c>
      <c r="O167" t="e">
        <f>$N167*#REF!</f>
        <v>#REF!</v>
      </c>
      <c r="P167" t="e">
        <f>$N167*(-#REF!)</f>
        <v>#REF!</v>
      </c>
    </row>
    <row r="168" spans="6:16" x14ac:dyDescent="0.35">
      <c r="F168" s="7"/>
      <c r="G168" s="7"/>
      <c r="I168" t="e">
        <f t="shared" si="15"/>
        <v>#REF!</v>
      </c>
      <c r="J168">
        <f t="shared" si="12"/>
        <v>2020</v>
      </c>
      <c r="K168" s="1" t="e" cm="1">
        <f t="array" ref="K168">IF(J168&gt;=MAX($F$3:$F$100),MAX($F$3:$F$100),IF(I168&lt;$F$3,$F$3,INDEX($F$3:$F$100,MATCH(I168,$F$3:$F$100)+1)))</f>
        <v>#REF!</v>
      </c>
      <c r="L168">
        <f t="shared" si="13"/>
        <v>0.26400000000000001</v>
      </c>
      <c r="M168" t="e">
        <f t="shared" si="16"/>
        <v>#REF!</v>
      </c>
      <c r="N168" t="e">
        <f t="shared" si="14"/>
        <v>#REF!</v>
      </c>
      <c r="O168" t="e">
        <f>$N168*#REF!</f>
        <v>#REF!</v>
      </c>
      <c r="P168" t="e">
        <f>$N168*(-#REF!)</f>
        <v>#REF!</v>
      </c>
    </row>
    <row r="169" spans="6:16" x14ac:dyDescent="0.35">
      <c r="F169" s="7"/>
      <c r="G169" s="7"/>
      <c r="I169" t="e">
        <f t="shared" si="15"/>
        <v>#REF!</v>
      </c>
      <c r="J169">
        <f t="shared" si="12"/>
        <v>2020</v>
      </c>
      <c r="K169" s="1" t="e" cm="1">
        <f t="array" ref="K169">IF(J169&gt;=MAX($F$3:$F$100),MAX($F$3:$F$100),IF(I169&lt;$F$3,$F$3,INDEX($F$3:$F$100,MATCH(I169,$F$3:$F$100)+1)))</f>
        <v>#REF!</v>
      </c>
      <c r="L169">
        <f t="shared" si="13"/>
        <v>0.26400000000000001</v>
      </c>
      <c r="M169" t="e">
        <f t="shared" si="16"/>
        <v>#REF!</v>
      </c>
      <c r="N169" t="e">
        <f t="shared" si="14"/>
        <v>#REF!</v>
      </c>
      <c r="O169" t="e">
        <f>$N169*#REF!</f>
        <v>#REF!</v>
      </c>
      <c r="P169" t="e">
        <f>$N169*(-#REF!)</f>
        <v>#REF!</v>
      </c>
    </row>
    <row r="170" spans="6:16" x14ac:dyDescent="0.35">
      <c r="F170" s="7"/>
      <c r="G170" s="7"/>
      <c r="I170" t="e">
        <f t="shared" si="15"/>
        <v>#REF!</v>
      </c>
      <c r="J170">
        <f t="shared" si="12"/>
        <v>2020</v>
      </c>
      <c r="K170" s="1" t="e" cm="1">
        <f t="array" ref="K170">IF(J170&gt;=MAX($F$3:$F$100),MAX($F$3:$F$100),IF(I170&lt;$F$3,$F$3,INDEX($F$3:$F$100,MATCH(I170,$F$3:$F$100)+1)))</f>
        <v>#REF!</v>
      </c>
      <c r="L170">
        <f t="shared" si="13"/>
        <v>0.26400000000000001</v>
      </c>
      <c r="M170" t="e">
        <f t="shared" si="16"/>
        <v>#REF!</v>
      </c>
      <c r="N170" t="e">
        <f t="shared" si="14"/>
        <v>#REF!</v>
      </c>
      <c r="O170" t="e">
        <f>$N170*#REF!</f>
        <v>#REF!</v>
      </c>
      <c r="P170" t="e">
        <f>$N170*(-#REF!)</f>
        <v>#REF!</v>
      </c>
    </row>
    <row r="171" spans="6:16" x14ac:dyDescent="0.35">
      <c r="F171" s="7"/>
      <c r="G171" s="7"/>
      <c r="I171" t="e">
        <f t="shared" si="15"/>
        <v>#REF!</v>
      </c>
      <c r="J171">
        <f t="shared" si="12"/>
        <v>2020</v>
      </c>
      <c r="K171" s="1" t="e" cm="1">
        <f t="array" ref="K171">IF(J171&gt;=MAX($F$3:$F$100),MAX($F$3:$F$100),IF(I171&lt;$F$3,$F$3,INDEX($F$3:$F$100,MATCH(I171,$F$3:$F$100)+1)))</f>
        <v>#REF!</v>
      </c>
      <c r="L171">
        <f t="shared" si="13"/>
        <v>0.26400000000000001</v>
      </c>
      <c r="M171" t="e">
        <f t="shared" si="16"/>
        <v>#REF!</v>
      </c>
      <c r="N171" t="e">
        <f t="shared" si="14"/>
        <v>#REF!</v>
      </c>
      <c r="O171" t="e">
        <f>$N171*#REF!</f>
        <v>#REF!</v>
      </c>
      <c r="P171" t="e">
        <f>$N171*(-#REF!)</f>
        <v>#REF!</v>
      </c>
    </row>
    <row r="172" spans="6:16" x14ac:dyDescent="0.35">
      <c r="F172" s="7"/>
      <c r="G172" s="7"/>
      <c r="I172" t="e">
        <f t="shared" si="15"/>
        <v>#REF!</v>
      </c>
      <c r="J172">
        <f t="shared" si="12"/>
        <v>2020</v>
      </c>
      <c r="K172" s="1" t="e" cm="1">
        <f t="array" ref="K172">IF(J172&gt;=MAX($F$3:$F$100),MAX($F$3:$F$100),IF(I172&lt;$F$3,$F$3,INDEX($F$3:$F$100,MATCH(I172,$F$3:$F$100)+1)))</f>
        <v>#REF!</v>
      </c>
      <c r="L172">
        <f t="shared" si="13"/>
        <v>0.26400000000000001</v>
      </c>
      <c r="M172" t="e">
        <f t="shared" si="16"/>
        <v>#REF!</v>
      </c>
      <c r="N172" t="e">
        <f t="shared" si="14"/>
        <v>#REF!</v>
      </c>
      <c r="O172" t="e">
        <f>$N172*#REF!</f>
        <v>#REF!</v>
      </c>
      <c r="P172" t="e">
        <f>$N172*(-#REF!)</f>
        <v>#REF!</v>
      </c>
    </row>
    <row r="173" spans="6:16" x14ac:dyDescent="0.35">
      <c r="F173" s="7"/>
      <c r="G173" s="7"/>
      <c r="I173" t="e">
        <f t="shared" si="15"/>
        <v>#REF!</v>
      </c>
      <c r="J173">
        <f t="shared" si="12"/>
        <v>2020</v>
      </c>
      <c r="K173" s="1" t="e" cm="1">
        <f t="array" ref="K173">IF(J173&gt;=MAX($F$3:$F$100),MAX($F$3:$F$100),IF(I173&lt;$F$3,$F$3,INDEX($F$3:$F$100,MATCH(I173,$F$3:$F$100)+1)))</f>
        <v>#REF!</v>
      </c>
      <c r="L173">
        <f t="shared" si="13"/>
        <v>0.26400000000000001</v>
      </c>
      <c r="M173" t="e">
        <f t="shared" si="16"/>
        <v>#REF!</v>
      </c>
      <c r="N173" t="e">
        <f t="shared" si="14"/>
        <v>#REF!</v>
      </c>
      <c r="O173" t="e">
        <f>$N173*#REF!</f>
        <v>#REF!</v>
      </c>
      <c r="P173" t="e">
        <f>$N173*(-#REF!)</f>
        <v>#REF!</v>
      </c>
    </row>
    <row r="174" spans="6:16" x14ac:dyDescent="0.35">
      <c r="F174" s="7"/>
      <c r="G174" s="7"/>
      <c r="I174" t="e">
        <f t="shared" si="15"/>
        <v>#REF!</v>
      </c>
      <c r="J174">
        <f t="shared" si="12"/>
        <v>2020</v>
      </c>
      <c r="K174" s="1" t="e" cm="1">
        <f t="array" ref="K174">IF(J174&gt;=MAX($F$3:$F$100),MAX($F$3:$F$100),IF(I174&lt;$F$3,$F$3,INDEX($F$3:$F$100,MATCH(I174,$F$3:$F$100)+1)))</f>
        <v>#REF!</v>
      </c>
      <c r="L174">
        <f t="shared" si="13"/>
        <v>0.26400000000000001</v>
      </c>
      <c r="M174" t="e">
        <f t="shared" si="16"/>
        <v>#REF!</v>
      </c>
      <c r="N174" t="e">
        <f t="shared" si="14"/>
        <v>#REF!</v>
      </c>
      <c r="O174" t="e">
        <f>$N174*#REF!</f>
        <v>#REF!</v>
      </c>
      <c r="P174" t="e">
        <f>$N174*(-#REF!)</f>
        <v>#REF!</v>
      </c>
    </row>
    <row r="175" spans="6:16" x14ac:dyDescent="0.35">
      <c r="F175" s="7"/>
      <c r="G175" s="7"/>
      <c r="I175" t="e">
        <f t="shared" si="15"/>
        <v>#REF!</v>
      </c>
      <c r="J175">
        <f t="shared" si="12"/>
        <v>2020</v>
      </c>
      <c r="K175" s="1" t="e" cm="1">
        <f t="array" ref="K175">IF(J175&gt;=MAX($F$3:$F$100),MAX($F$3:$F$100),IF(I175&lt;$F$3,$F$3,INDEX($F$3:$F$100,MATCH(I175,$F$3:$F$100)+1)))</f>
        <v>#REF!</v>
      </c>
      <c r="L175">
        <f t="shared" si="13"/>
        <v>0.26400000000000001</v>
      </c>
      <c r="M175" t="e">
        <f t="shared" si="16"/>
        <v>#REF!</v>
      </c>
      <c r="N175" t="e">
        <f t="shared" si="14"/>
        <v>#REF!</v>
      </c>
      <c r="O175" t="e">
        <f>$N175*#REF!</f>
        <v>#REF!</v>
      </c>
      <c r="P175" t="e">
        <f>$N175*(-#REF!)</f>
        <v>#REF!</v>
      </c>
    </row>
    <row r="176" spans="6:16" x14ac:dyDescent="0.35">
      <c r="F176" s="7"/>
      <c r="G176" s="7"/>
      <c r="I176" t="e">
        <f t="shared" si="15"/>
        <v>#REF!</v>
      </c>
      <c r="J176">
        <f t="shared" si="12"/>
        <v>2020</v>
      </c>
      <c r="K176" s="1" t="e" cm="1">
        <f t="array" ref="K176">IF(J176&gt;=MAX($F$3:$F$100),MAX($F$3:$F$100),IF(I176&lt;$F$3,$F$3,INDEX($F$3:$F$100,MATCH(I176,$F$3:$F$100)+1)))</f>
        <v>#REF!</v>
      </c>
      <c r="L176">
        <f t="shared" si="13"/>
        <v>0.26400000000000001</v>
      </c>
      <c r="M176" t="e">
        <f t="shared" si="16"/>
        <v>#REF!</v>
      </c>
      <c r="N176" t="e">
        <f t="shared" si="14"/>
        <v>#REF!</v>
      </c>
      <c r="O176" t="e">
        <f>$N176*#REF!</f>
        <v>#REF!</v>
      </c>
      <c r="P176" t="e">
        <f>$N176*(-#REF!)</f>
        <v>#REF!</v>
      </c>
    </row>
    <row r="177" spans="6:16" x14ac:dyDescent="0.35">
      <c r="F177" s="7"/>
      <c r="G177" s="7"/>
      <c r="I177" t="e">
        <f t="shared" si="15"/>
        <v>#REF!</v>
      </c>
      <c r="J177">
        <f t="shared" si="12"/>
        <v>2020</v>
      </c>
      <c r="K177" s="1" t="e" cm="1">
        <f t="array" ref="K177">IF(J177&gt;=MAX($F$3:$F$100),MAX($F$3:$F$100),IF(I177&lt;$F$3,$F$3,INDEX($F$3:$F$100,MATCH(I177,$F$3:$F$100)+1)))</f>
        <v>#REF!</v>
      </c>
      <c r="L177">
        <f t="shared" si="13"/>
        <v>0.26400000000000001</v>
      </c>
      <c r="M177" t="e">
        <f t="shared" si="16"/>
        <v>#REF!</v>
      </c>
      <c r="N177" t="e">
        <f t="shared" si="14"/>
        <v>#REF!</v>
      </c>
      <c r="O177" t="e">
        <f>$N177*#REF!</f>
        <v>#REF!</v>
      </c>
      <c r="P177" t="e">
        <f>$N177*(-#REF!)</f>
        <v>#REF!</v>
      </c>
    </row>
    <row r="178" spans="6:16" x14ac:dyDescent="0.35">
      <c r="F178" s="7"/>
      <c r="G178" s="7"/>
      <c r="I178" t="e">
        <f t="shared" si="15"/>
        <v>#REF!</v>
      </c>
      <c r="J178">
        <f t="shared" si="12"/>
        <v>2020</v>
      </c>
      <c r="K178" s="1" t="e" cm="1">
        <f t="array" ref="K178">IF(J178&gt;=MAX($F$3:$F$100),MAX($F$3:$F$100),IF(I178&lt;$F$3,$F$3,INDEX($F$3:$F$100,MATCH(I178,$F$3:$F$100)+1)))</f>
        <v>#REF!</v>
      </c>
      <c r="L178">
        <f t="shared" si="13"/>
        <v>0.26400000000000001</v>
      </c>
      <c r="M178" t="e">
        <f t="shared" si="16"/>
        <v>#REF!</v>
      </c>
      <c r="N178" t="e">
        <f t="shared" si="14"/>
        <v>#REF!</v>
      </c>
      <c r="O178" t="e">
        <f>$N178*#REF!</f>
        <v>#REF!</v>
      </c>
      <c r="P178" t="e">
        <f>$N178*(-#REF!)</f>
        <v>#REF!</v>
      </c>
    </row>
    <row r="179" spans="6:16" x14ac:dyDescent="0.35">
      <c r="F179" s="7"/>
      <c r="G179" s="7"/>
      <c r="I179" t="e">
        <f t="shared" si="15"/>
        <v>#REF!</v>
      </c>
      <c r="J179">
        <f t="shared" si="12"/>
        <v>2020</v>
      </c>
      <c r="K179" s="1" t="e" cm="1">
        <f t="array" ref="K179">IF(J179&gt;=MAX($F$3:$F$100),MAX($F$3:$F$100),IF(I179&lt;$F$3,$F$3,INDEX($F$3:$F$100,MATCH(I179,$F$3:$F$100)+1)))</f>
        <v>#REF!</v>
      </c>
      <c r="L179">
        <f t="shared" si="13"/>
        <v>0.26400000000000001</v>
      </c>
      <c r="M179" t="e">
        <f t="shared" si="16"/>
        <v>#REF!</v>
      </c>
      <c r="N179" t="e">
        <f t="shared" si="14"/>
        <v>#REF!</v>
      </c>
      <c r="O179" t="e">
        <f>$N179*#REF!</f>
        <v>#REF!</v>
      </c>
      <c r="P179" t="e">
        <f>$N179*(-#REF!)</f>
        <v>#REF!</v>
      </c>
    </row>
    <row r="180" spans="6:16" x14ac:dyDescent="0.35">
      <c r="F180" s="7"/>
      <c r="G180" s="7"/>
      <c r="I180" t="e">
        <f t="shared" si="15"/>
        <v>#REF!</v>
      </c>
      <c r="J180">
        <f t="shared" si="12"/>
        <v>2020</v>
      </c>
      <c r="K180" s="1" t="e" cm="1">
        <f t="array" ref="K180">IF(J180&gt;=MAX($F$3:$F$100),MAX($F$3:$F$100),IF(I180&lt;$F$3,$F$3,INDEX($F$3:$F$100,MATCH(I180,$F$3:$F$100)+1)))</f>
        <v>#REF!</v>
      </c>
      <c r="L180">
        <f t="shared" si="13"/>
        <v>0.26400000000000001</v>
      </c>
      <c r="M180" t="e">
        <f t="shared" si="16"/>
        <v>#REF!</v>
      </c>
      <c r="N180" t="e">
        <f t="shared" si="14"/>
        <v>#REF!</v>
      </c>
      <c r="O180" t="e">
        <f>$N180*#REF!</f>
        <v>#REF!</v>
      </c>
      <c r="P180" t="e">
        <f>$N180*(-#REF!)</f>
        <v>#REF!</v>
      </c>
    </row>
    <row r="181" spans="6:16" x14ac:dyDescent="0.35">
      <c r="F181" s="7"/>
      <c r="G181" s="7"/>
      <c r="I181" t="e">
        <f t="shared" si="15"/>
        <v>#REF!</v>
      </c>
      <c r="J181">
        <f t="shared" si="12"/>
        <v>2020</v>
      </c>
      <c r="K181" s="1" t="e" cm="1">
        <f t="array" ref="K181">IF(J181&gt;=MAX($F$3:$F$100),MAX($F$3:$F$100),IF(I181&lt;$F$3,$F$3,INDEX($F$3:$F$100,MATCH(I181,$F$3:$F$100)+1)))</f>
        <v>#REF!</v>
      </c>
      <c r="L181">
        <f t="shared" si="13"/>
        <v>0.26400000000000001</v>
      </c>
      <c r="M181" t="e">
        <f t="shared" si="16"/>
        <v>#REF!</v>
      </c>
      <c r="N181" t="e">
        <f t="shared" si="14"/>
        <v>#REF!</v>
      </c>
      <c r="O181" t="e">
        <f>$N181*#REF!</f>
        <v>#REF!</v>
      </c>
      <c r="P181" t="e">
        <f>$N181*(-#REF!)</f>
        <v>#REF!</v>
      </c>
    </row>
    <row r="182" spans="6:16" x14ac:dyDescent="0.35">
      <c r="F182" s="7"/>
      <c r="G182" s="7"/>
      <c r="I182" t="e">
        <f t="shared" si="15"/>
        <v>#REF!</v>
      </c>
      <c r="J182">
        <f t="shared" si="12"/>
        <v>2020</v>
      </c>
      <c r="K182" s="1" t="e" cm="1">
        <f t="array" ref="K182">IF(J182&gt;=MAX($F$3:$F$100),MAX($F$3:$F$100),IF(I182&lt;$F$3,$F$3,INDEX($F$3:$F$100,MATCH(I182,$F$3:$F$100)+1)))</f>
        <v>#REF!</v>
      </c>
      <c r="L182">
        <f t="shared" si="13"/>
        <v>0.26400000000000001</v>
      </c>
      <c r="M182" t="e">
        <f t="shared" si="16"/>
        <v>#REF!</v>
      </c>
      <c r="N182" t="e">
        <f t="shared" si="14"/>
        <v>#REF!</v>
      </c>
      <c r="O182" t="e">
        <f>$N182*#REF!</f>
        <v>#REF!</v>
      </c>
      <c r="P182" t="e">
        <f>$N182*(-#REF!)</f>
        <v>#REF!</v>
      </c>
    </row>
    <row r="183" spans="6:16" x14ac:dyDescent="0.35">
      <c r="F183" s="7"/>
      <c r="G183" s="7"/>
      <c r="I183" t="e">
        <f t="shared" si="15"/>
        <v>#REF!</v>
      </c>
      <c r="J183">
        <f t="shared" si="12"/>
        <v>2020</v>
      </c>
      <c r="K183" s="1" t="e" cm="1">
        <f t="array" ref="K183">IF(J183&gt;=MAX($F$3:$F$100),MAX($F$3:$F$100),IF(I183&lt;$F$3,$F$3,INDEX($F$3:$F$100,MATCH(I183,$F$3:$F$100)+1)))</f>
        <v>#REF!</v>
      </c>
      <c r="L183">
        <f t="shared" si="13"/>
        <v>0.26400000000000001</v>
      </c>
      <c r="M183" t="e">
        <f t="shared" si="16"/>
        <v>#REF!</v>
      </c>
      <c r="N183" t="e">
        <f t="shared" si="14"/>
        <v>#REF!</v>
      </c>
      <c r="O183" t="e">
        <f>$N183*#REF!</f>
        <v>#REF!</v>
      </c>
      <c r="P183" t="e">
        <f>$N183*(-#REF!)</f>
        <v>#REF!</v>
      </c>
    </row>
    <row r="184" spans="6:16" x14ac:dyDescent="0.35">
      <c r="F184" s="7"/>
      <c r="G184" s="7"/>
      <c r="I184" t="e">
        <f t="shared" si="15"/>
        <v>#REF!</v>
      </c>
      <c r="J184">
        <f t="shared" si="12"/>
        <v>2020</v>
      </c>
      <c r="K184" s="1" t="e" cm="1">
        <f t="array" ref="K184">IF(J184&gt;=MAX($F$3:$F$100),MAX($F$3:$F$100),IF(I184&lt;$F$3,$F$3,INDEX($F$3:$F$100,MATCH(I184,$F$3:$F$100)+1)))</f>
        <v>#REF!</v>
      </c>
      <c r="L184">
        <f t="shared" si="13"/>
        <v>0.26400000000000001</v>
      </c>
      <c r="M184" t="e">
        <f t="shared" si="16"/>
        <v>#REF!</v>
      </c>
      <c r="N184" t="e">
        <f t="shared" si="14"/>
        <v>#REF!</v>
      </c>
      <c r="O184" t="e">
        <f>$N184*#REF!</f>
        <v>#REF!</v>
      </c>
      <c r="P184" t="e">
        <f>$N184*(-#REF!)</f>
        <v>#REF!</v>
      </c>
    </row>
    <row r="185" spans="6:16" x14ac:dyDescent="0.35">
      <c r="F185" s="7"/>
      <c r="G185" s="7"/>
      <c r="I185" t="e">
        <f t="shared" si="15"/>
        <v>#REF!</v>
      </c>
      <c r="J185">
        <f t="shared" si="12"/>
        <v>2020</v>
      </c>
      <c r="K185" s="1" t="e" cm="1">
        <f t="array" ref="K185">IF(J185&gt;=MAX($F$3:$F$100),MAX($F$3:$F$100),IF(I185&lt;$F$3,$F$3,INDEX($F$3:$F$100,MATCH(I185,$F$3:$F$100)+1)))</f>
        <v>#REF!</v>
      </c>
      <c r="L185">
        <f t="shared" si="13"/>
        <v>0.26400000000000001</v>
      </c>
      <c r="M185" t="e">
        <f t="shared" si="16"/>
        <v>#REF!</v>
      </c>
      <c r="N185" t="e">
        <f t="shared" si="14"/>
        <v>#REF!</v>
      </c>
      <c r="O185" t="e">
        <f>$N185*#REF!</f>
        <v>#REF!</v>
      </c>
      <c r="P185" t="e">
        <f>$N185*(-#REF!)</f>
        <v>#REF!</v>
      </c>
    </row>
    <row r="186" spans="6:16" x14ac:dyDescent="0.35">
      <c r="F186" s="7"/>
      <c r="G186" s="7"/>
      <c r="I186" t="e">
        <f t="shared" si="15"/>
        <v>#REF!</v>
      </c>
      <c r="J186">
        <f t="shared" si="12"/>
        <v>2020</v>
      </c>
      <c r="K186" s="1" t="e" cm="1">
        <f t="array" ref="K186">IF(J186&gt;=MAX($F$3:$F$100),MAX($F$3:$F$100),IF(I186&lt;$F$3,$F$3,INDEX($F$3:$F$100,MATCH(I186,$F$3:$F$100)+1)))</f>
        <v>#REF!</v>
      </c>
      <c r="L186">
        <f t="shared" si="13"/>
        <v>0.26400000000000001</v>
      </c>
      <c r="M186" t="e">
        <f t="shared" si="16"/>
        <v>#REF!</v>
      </c>
      <c r="N186" t="e">
        <f t="shared" si="14"/>
        <v>#REF!</v>
      </c>
      <c r="O186" t="e">
        <f>$N186*#REF!</f>
        <v>#REF!</v>
      </c>
      <c r="P186" t="e">
        <f>$N186*(-#REF!)</f>
        <v>#REF!</v>
      </c>
    </row>
    <row r="187" spans="6:16" x14ac:dyDescent="0.35">
      <c r="F187" s="7"/>
      <c r="G187" s="7"/>
      <c r="I187" t="e">
        <f t="shared" si="15"/>
        <v>#REF!</v>
      </c>
      <c r="J187">
        <f t="shared" si="12"/>
        <v>2020</v>
      </c>
      <c r="K187" s="1" t="e" cm="1">
        <f t="array" ref="K187">IF(J187&gt;=MAX($F$3:$F$100),MAX($F$3:$F$100),IF(I187&lt;$F$3,$F$3,INDEX($F$3:$F$100,MATCH(I187,$F$3:$F$100)+1)))</f>
        <v>#REF!</v>
      </c>
      <c r="L187">
        <f t="shared" si="13"/>
        <v>0.26400000000000001</v>
      </c>
      <c r="M187" t="e">
        <f t="shared" si="16"/>
        <v>#REF!</v>
      </c>
      <c r="N187" t="e">
        <f t="shared" si="14"/>
        <v>#REF!</v>
      </c>
      <c r="O187" t="e">
        <f>$N187*#REF!</f>
        <v>#REF!</v>
      </c>
      <c r="P187" t="e">
        <f>$N187*(-#REF!)</f>
        <v>#REF!</v>
      </c>
    </row>
    <row r="188" spans="6:16" x14ac:dyDescent="0.35">
      <c r="F188" s="7"/>
      <c r="G188" s="7"/>
      <c r="I188" t="e">
        <f t="shared" si="15"/>
        <v>#REF!</v>
      </c>
      <c r="J188">
        <f t="shared" si="12"/>
        <v>2020</v>
      </c>
      <c r="K188" s="1" t="e" cm="1">
        <f t="array" ref="K188">IF(J188&gt;=MAX($F$3:$F$100),MAX($F$3:$F$100),IF(I188&lt;$F$3,$F$3,INDEX($F$3:$F$100,MATCH(I188,$F$3:$F$100)+1)))</f>
        <v>#REF!</v>
      </c>
      <c r="L188">
        <f t="shared" si="13"/>
        <v>0.26400000000000001</v>
      </c>
      <c r="M188" t="e">
        <f t="shared" si="16"/>
        <v>#REF!</v>
      </c>
      <c r="N188" t="e">
        <f t="shared" si="14"/>
        <v>#REF!</v>
      </c>
      <c r="O188" t="e">
        <f>$N188*#REF!</f>
        <v>#REF!</v>
      </c>
      <c r="P188" t="e">
        <f>$N188*(-#REF!)</f>
        <v>#REF!</v>
      </c>
    </row>
    <row r="189" spans="6:16" x14ac:dyDescent="0.35">
      <c r="F189" s="7"/>
      <c r="G189" s="7"/>
      <c r="I189" t="e">
        <f t="shared" si="15"/>
        <v>#REF!</v>
      </c>
      <c r="J189">
        <f t="shared" si="12"/>
        <v>2020</v>
      </c>
      <c r="K189" s="1" t="e" cm="1">
        <f t="array" ref="K189">IF(J189&gt;=MAX($F$3:$F$100),MAX($F$3:$F$100),IF(I189&lt;$F$3,$F$3,INDEX($F$3:$F$100,MATCH(I189,$F$3:$F$100)+1)))</f>
        <v>#REF!</v>
      </c>
      <c r="L189">
        <f t="shared" si="13"/>
        <v>0.26400000000000001</v>
      </c>
      <c r="M189" t="e">
        <f t="shared" si="16"/>
        <v>#REF!</v>
      </c>
      <c r="N189" t="e">
        <f t="shared" si="14"/>
        <v>#REF!</v>
      </c>
      <c r="O189" t="e">
        <f>$N189*#REF!</f>
        <v>#REF!</v>
      </c>
      <c r="P189" t="e">
        <f>$N189*(-#REF!)</f>
        <v>#REF!</v>
      </c>
    </row>
    <row r="190" spans="6:16" x14ac:dyDescent="0.35">
      <c r="F190" s="7"/>
      <c r="G190" s="7"/>
      <c r="I190" t="e">
        <f t="shared" si="15"/>
        <v>#REF!</v>
      </c>
      <c r="J190">
        <f t="shared" si="12"/>
        <v>2020</v>
      </c>
      <c r="K190" s="1" t="e" cm="1">
        <f t="array" ref="K190">IF(J190&gt;=MAX($F$3:$F$100),MAX($F$3:$F$100),IF(I190&lt;$F$3,$F$3,INDEX($F$3:$F$100,MATCH(I190,$F$3:$F$100)+1)))</f>
        <v>#REF!</v>
      </c>
      <c r="L190">
        <f t="shared" si="13"/>
        <v>0.26400000000000001</v>
      </c>
      <c r="M190" t="e">
        <f t="shared" si="16"/>
        <v>#REF!</v>
      </c>
      <c r="N190" t="e">
        <f t="shared" si="14"/>
        <v>#REF!</v>
      </c>
      <c r="O190" t="e">
        <f>$N190*#REF!</f>
        <v>#REF!</v>
      </c>
      <c r="P190" t="e">
        <f>$N190*(-#REF!)</f>
        <v>#REF!</v>
      </c>
    </row>
    <row r="191" spans="6:16" x14ac:dyDescent="0.35">
      <c r="F191" s="7"/>
      <c r="G191" s="7"/>
      <c r="I191" t="e">
        <f t="shared" si="15"/>
        <v>#REF!</v>
      </c>
      <c r="J191">
        <f t="shared" si="12"/>
        <v>2020</v>
      </c>
      <c r="K191" s="1" t="e" cm="1">
        <f t="array" ref="K191">IF(J191&gt;=MAX($F$3:$F$100),MAX($F$3:$F$100),IF(I191&lt;$F$3,$F$3,INDEX($F$3:$F$100,MATCH(I191,$F$3:$F$100)+1)))</f>
        <v>#REF!</v>
      </c>
      <c r="L191">
        <f t="shared" si="13"/>
        <v>0.26400000000000001</v>
      </c>
      <c r="M191" t="e">
        <f t="shared" si="16"/>
        <v>#REF!</v>
      </c>
      <c r="N191" t="e">
        <f t="shared" si="14"/>
        <v>#REF!</v>
      </c>
      <c r="O191" t="e">
        <f>$N191*#REF!</f>
        <v>#REF!</v>
      </c>
      <c r="P191" t="e">
        <f>$N191*(-#REF!)</f>
        <v>#REF!</v>
      </c>
    </row>
    <row r="192" spans="6:16" x14ac:dyDescent="0.35">
      <c r="F192" s="7"/>
      <c r="G192" s="7"/>
      <c r="I192" t="e">
        <f t="shared" si="15"/>
        <v>#REF!</v>
      </c>
      <c r="J192">
        <f t="shared" si="12"/>
        <v>2020</v>
      </c>
      <c r="K192" s="1" t="e" cm="1">
        <f t="array" ref="K192">IF(J192&gt;=MAX($F$3:$F$100),MAX($F$3:$F$100),IF(I192&lt;$F$3,$F$3,INDEX($F$3:$F$100,MATCH(I192,$F$3:$F$100)+1)))</f>
        <v>#REF!</v>
      </c>
      <c r="L192">
        <f t="shared" si="13"/>
        <v>0.26400000000000001</v>
      </c>
      <c r="M192" t="e">
        <f t="shared" si="16"/>
        <v>#REF!</v>
      </c>
      <c r="N192" t="e">
        <f t="shared" si="14"/>
        <v>#REF!</v>
      </c>
      <c r="O192" t="e">
        <f>$N192*#REF!</f>
        <v>#REF!</v>
      </c>
      <c r="P192" t="e">
        <f>$N192*(-#REF!)</f>
        <v>#REF!</v>
      </c>
    </row>
    <row r="193" spans="6:16" x14ac:dyDescent="0.35">
      <c r="F193" s="7"/>
      <c r="G193" s="7"/>
      <c r="I193" t="e">
        <f t="shared" si="15"/>
        <v>#REF!</v>
      </c>
      <c r="J193">
        <f t="shared" si="12"/>
        <v>2020</v>
      </c>
      <c r="K193" s="1" t="e" cm="1">
        <f t="array" ref="K193">IF(J193&gt;=MAX($F$3:$F$100),MAX($F$3:$F$100),IF(I193&lt;$F$3,$F$3,INDEX($F$3:$F$100,MATCH(I193,$F$3:$F$100)+1)))</f>
        <v>#REF!</v>
      </c>
      <c r="L193">
        <f t="shared" si="13"/>
        <v>0.26400000000000001</v>
      </c>
      <c r="M193" t="e">
        <f t="shared" si="16"/>
        <v>#REF!</v>
      </c>
      <c r="N193" t="e">
        <f t="shared" si="14"/>
        <v>#REF!</v>
      </c>
      <c r="O193" t="e">
        <f>$N193*#REF!</f>
        <v>#REF!</v>
      </c>
      <c r="P193" t="e">
        <f>$N193*(-#REF!)</f>
        <v>#REF!</v>
      </c>
    </row>
    <row r="194" spans="6:16" x14ac:dyDescent="0.35">
      <c r="F194" s="7"/>
      <c r="G194" s="7"/>
      <c r="I194" t="e">
        <f t="shared" si="15"/>
        <v>#REF!</v>
      </c>
      <c r="J194">
        <f t="shared" si="12"/>
        <v>2020</v>
      </c>
      <c r="K194" s="1" t="e" cm="1">
        <f t="array" ref="K194">IF(J194&gt;=MAX($F$3:$F$100),MAX($F$3:$F$100),IF(I194&lt;$F$3,$F$3,INDEX($F$3:$F$100,MATCH(I194,$F$3:$F$100)+1)))</f>
        <v>#REF!</v>
      </c>
      <c r="L194">
        <f t="shared" si="13"/>
        <v>0.26400000000000001</v>
      </c>
      <c r="M194" t="e">
        <f t="shared" si="16"/>
        <v>#REF!</v>
      </c>
      <c r="N194" t="e">
        <f t="shared" si="14"/>
        <v>#REF!</v>
      </c>
      <c r="O194" t="e">
        <f>$N194*#REF!</f>
        <v>#REF!</v>
      </c>
      <c r="P194" t="e">
        <f>$N194*(-#REF!)</f>
        <v>#REF!</v>
      </c>
    </row>
    <row r="195" spans="6:16" x14ac:dyDescent="0.35">
      <c r="F195" s="7"/>
      <c r="G195" s="7"/>
      <c r="I195" t="e">
        <f t="shared" si="15"/>
        <v>#REF!</v>
      </c>
      <c r="J195">
        <f t="shared" si="12"/>
        <v>2020</v>
      </c>
      <c r="K195" s="1" t="e" cm="1">
        <f t="array" ref="K195">IF(J195&gt;=MAX($F$3:$F$100),MAX($F$3:$F$100),IF(I195&lt;$F$3,$F$3,INDEX($F$3:$F$100,MATCH(I195,$F$3:$F$100)+1)))</f>
        <v>#REF!</v>
      </c>
      <c r="L195">
        <f t="shared" si="13"/>
        <v>0.26400000000000001</v>
      </c>
      <c r="M195" t="e">
        <f t="shared" si="16"/>
        <v>#REF!</v>
      </c>
      <c r="N195" t="e">
        <f t="shared" si="14"/>
        <v>#REF!</v>
      </c>
      <c r="O195" t="e">
        <f>$N195*#REF!</f>
        <v>#REF!</v>
      </c>
      <c r="P195" t="e">
        <f>$N195*(-#REF!)</f>
        <v>#REF!</v>
      </c>
    </row>
    <row r="196" spans="6:16" x14ac:dyDescent="0.35">
      <c r="F196" s="7"/>
      <c r="G196" s="7"/>
      <c r="I196" t="e">
        <f t="shared" si="15"/>
        <v>#REF!</v>
      </c>
      <c r="J196">
        <f t="shared" ref="J196:J259" si="17">INDEX($F$3:$F$100,IFERROR(MATCH(I196, $F$3:$F$100),1))</f>
        <v>2020</v>
      </c>
      <c r="K196" s="1" t="e" cm="1">
        <f t="array" ref="K196">IF(J196&gt;=MAX($F$3:$F$100),MAX($F$3:$F$100),IF(I196&lt;$F$3,$F$3,INDEX($F$3:$F$100,MATCH(I196,$F$3:$F$100)+1)))</f>
        <v>#REF!</v>
      </c>
      <c r="L196">
        <f t="shared" ref="L196:L259" si="18">INDEX($G$3:$G$100,MATCH(J196,$F$3:$F$100))</f>
        <v>0.26400000000000001</v>
      </c>
      <c r="M196" t="e">
        <f t="shared" si="16"/>
        <v>#REF!</v>
      </c>
      <c r="N196" t="e">
        <f t="shared" ref="N196:N259" si="19">IF(J196=K196,L196,L196+(M196-L196)*((I196-J196)/(K196-J196)))</f>
        <v>#REF!</v>
      </c>
      <c r="O196" t="e">
        <f>$N196*#REF!</f>
        <v>#REF!</v>
      </c>
      <c r="P196" t="e">
        <f>$N196*(-#REF!)</f>
        <v>#REF!</v>
      </c>
    </row>
    <row r="197" spans="6:16" x14ac:dyDescent="0.35">
      <c r="F197" s="7"/>
      <c r="G197" s="7"/>
      <c r="I197" t="e">
        <f t="shared" ref="I197:I260" si="20">I196+1</f>
        <v>#REF!</v>
      </c>
      <c r="J197">
        <f t="shared" si="17"/>
        <v>2020</v>
      </c>
      <c r="K197" s="1" t="e" cm="1">
        <f t="array" ref="K197">IF(J197&gt;=MAX($F$3:$F$100),MAX($F$3:$F$100),IF(I197&lt;$F$3,$F$3,INDEX($F$3:$F$100,MATCH(I197,$F$3:$F$100)+1)))</f>
        <v>#REF!</v>
      </c>
      <c r="L197">
        <f t="shared" si="18"/>
        <v>0.26400000000000001</v>
      </c>
      <c r="M197" t="e">
        <f t="shared" si="16"/>
        <v>#REF!</v>
      </c>
      <c r="N197" t="e">
        <f t="shared" si="19"/>
        <v>#REF!</v>
      </c>
      <c r="O197" t="e">
        <f>$N197*#REF!</f>
        <v>#REF!</v>
      </c>
      <c r="P197" t="e">
        <f>$N197*(-#REF!)</f>
        <v>#REF!</v>
      </c>
    </row>
    <row r="198" spans="6:16" x14ac:dyDescent="0.35">
      <c r="F198" s="7"/>
      <c r="G198" s="7"/>
      <c r="I198" t="e">
        <f t="shared" si="20"/>
        <v>#REF!</v>
      </c>
      <c r="J198">
        <f t="shared" si="17"/>
        <v>2020</v>
      </c>
      <c r="K198" s="1" t="e" cm="1">
        <f t="array" ref="K198">IF(J198&gt;=MAX($F$3:$F$100),MAX($F$3:$F$100),IF(I198&lt;$F$3,$F$3,INDEX($F$3:$F$100,MATCH(I198,$F$3:$F$100)+1)))</f>
        <v>#REF!</v>
      </c>
      <c r="L198">
        <f t="shared" si="18"/>
        <v>0.26400000000000001</v>
      </c>
      <c r="M198" t="e">
        <f t="shared" si="16"/>
        <v>#REF!</v>
      </c>
      <c r="N198" t="e">
        <f t="shared" si="19"/>
        <v>#REF!</v>
      </c>
      <c r="O198" t="e">
        <f>$N198*#REF!</f>
        <v>#REF!</v>
      </c>
      <c r="P198" t="e">
        <f>$N198*(-#REF!)</f>
        <v>#REF!</v>
      </c>
    </row>
    <row r="199" spans="6:16" x14ac:dyDescent="0.35">
      <c r="F199" s="7"/>
      <c r="G199" s="7"/>
      <c r="I199" t="e">
        <f t="shared" si="20"/>
        <v>#REF!</v>
      </c>
      <c r="J199">
        <f t="shared" si="17"/>
        <v>2020</v>
      </c>
      <c r="K199" s="1" t="e" cm="1">
        <f t="array" ref="K199">IF(J199&gt;=MAX($F$3:$F$100),MAX($F$3:$F$100),IF(I199&lt;$F$3,$F$3,INDEX($F$3:$F$100,MATCH(I199,$F$3:$F$100)+1)))</f>
        <v>#REF!</v>
      </c>
      <c r="L199">
        <f t="shared" si="18"/>
        <v>0.26400000000000001</v>
      </c>
      <c r="M199" t="e">
        <f t="shared" si="16"/>
        <v>#REF!</v>
      </c>
      <c r="N199" t="e">
        <f t="shared" si="19"/>
        <v>#REF!</v>
      </c>
      <c r="O199" t="e">
        <f>$N199*#REF!</f>
        <v>#REF!</v>
      </c>
      <c r="P199" t="e">
        <f>$N199*(-#REF!)</f>
        <v>#REF!</v>
      </c>
    </row>
    <row r="200" spans="6:16" x14ac:dyDescent="0.35">
      <c r="F200" s="7"/>
      <c r="G200" s="7"/>
      <c r="I200" t="e">
        <f t="shared" si="20"/>
        <v>#REF!</v>
      </c>
      <c r="J200">
        <f t="shared" si="17"/>
        <v>2020</v>
      </c>
      <c r="K200" s="1" t="e" cm="1">
        <f t="array" ref="K200">IF(J200&gt;=MAX($F$3:$F$100),MAX($F$3:$F$100),IF(I200&lt;$F$3,$F$3,INDEX($F$3:$F$100,MATCH(I200,$F$3:$F$100)+1)))</f>
        <v>#REF!</v>
      </c>
      <c r="L200">
        <f t="shared" si="18"/>
        <v>0.26400000000000001</v>
      </c>
      <c r="M200" t="e">
        <f t="shared" si="16"/>
        <v>#REF!</v>
      </c>
      <c r="N200" t="e">
        <f t="shared" si="19"/>
        <v>#REF!</v>
      </c>
      <c r="O200" t="e">
        <f>$N200*#REF!</f>
        <v>#REF!</v>
      </c>
      <c r="P200" t="e">
        <f>$N200*(-#REF!)</f>
        <v>#REF!</v>
      </c>
    </row>
    <row r="201" spans="6:16" x14ac:dyDescent="0.35">
      <c r="F201" s="7"/>
      <c r="G201" s="7"/>
      <c r="I201" t="e">
        <f t="shared" si="20"/>
        <v>#REF!</v>
      </c>
      <c r="J201">
        <f t="shared" si="17"/>
        <v>2020</v>
      </c>
      <c r="K201" s="1" t="e" cm="1">
        <f t="array" ref="K201">IF(J201&gt;=MAX($F$3:$F$100),MAX($F$3:$F$100),IF(I201&lt;$F$3,$F$3,INDEX($F$3:$F$100,MATCH(I201,$F$3:$F$100)+1)))</f>
        <v>#REF!</v>
      </c>
      <c r="L201">
        <f t="shared" si="18"/>
        <v>0.26400000000000001</v>
      </c>
      <c r="M201" t="e">
        <f t="shared" ref="M201:M264" si="21">INDEX($G$3:$G$7,MATCH(K201,$F$3:$F$7))</f>
        <v>#REF!</v>
      </c>
      <c r="N201" t="e">
        <f t="shared" si="19"/>
        <v>#REF!</v>
      </c>
      <c r="O201" t="e">
        <f>$N201*#REF!</f>
        <v>#REF!</v>
      </c>
      <c r="P201" t="e">
        <f>$N201*(-#REF!)</f>
        <v>#REF!</v>
      </c>
    </row>
    <row r="202" spans="6:16" x14ac:dyDescent="0.35">
      <c r="F202" s="7"/>
      <c r="G202" s="7"/>
      <c r="I202" t="e">
        <f t="shared" si="20"/>
        <v>#REF!</v>
      </c>
      <c r="J202">
        <f t="shared" si="17"/>
        <v>2020</v>
      </c>
      <c r="K202" s="1" t="e" cm="1">
        <f t="array" ref="K202">IF(J202&gt;=MAX($F$3:$F$100),MAX($F$3:$F$100),IF(I202&lt;$F$3,$F$3,INDEX($F$3:$F$100,MATCH(I202,$F$3:$F$100)+1)))</f>
        <v>#REF!</v>
      </c>
      <c r="L202">
        <f t="shared" si="18"/>
        <v>0.26400000000000001</v>
      </c>
      <c r="M202" t="e">
        <f t="shared" si="21"/>
        <v>#REF!</v>
      </c>
      <c r="N202" t="e">
        <f t="shared" si="19"/>
        <v>#REF!</v>
      </c>
      <c r="O202" t="e">
        <f>$N202*#REF!</f>
        <v>#REF!</v>
      </c>
      <c r="P202" t="e">
        <f>$N202*(-#REF!)</f>
        <v>#REF!</v>
      </c>
    </row>
    <row r="203" spans="6:16" x14ac:dyDescent="0.35">
      <c r="F203" s="7"/>
      <c r="G203" s="7"/>
      <c r="I203" t="e">
        <f t="shared" si="20"/>
        <v>#REF!</v>
      </c>
      <c r="J203">
        <f t="shared" si="17"/>
        <v>2020</v>
      </c>
      <c r="K203" s="1" t="e" cm="1">
        <f t="array" ref="K203">IF(J203&gt;=MAX($F$3:$F$100),MAX($F$3:$F$100),IF(I203&lt;$F$3,$F$3,INDEX($F$3:$F$100,MATCH(I203,$F$3:$F$100)+1)))</f>
        <v>#REF!</v>
      </c>
      <c r="L203">
        <f t="shared" si="18"/>
        <v>0.26400000000000001</v>
      </c>
      <c r="M203" t="e">
        <f t="shared" si="21"/>
        <v>#REF!</v>
      </c>
      <c r="N203" t="e">
        <f t="shared" si="19"/>
        <v>#REF!</v>
      </c>
      <c r="O203" t="e">
        <f>$N203*#REF!</f>
        <v>#REF!</v>
      </c>
      <c r="P203" t="e">
        <f>$N203*(-#REF!)</f>
        <v>#REF!</v>
      </c>
    </row>
    <row r="204" spans="6:16" x14ac:dyDescent="0.35">
      <c r="F204" s="7"/>
      <c r="G204" s="7"/>
      <c r="I204" t="e">
        <f t="shared" si="20"/>
        <v>#REF!</v>
      </c>
      <c r="J204">
        <f t="shared" si="17"/>
        <v>2020</v>
      </c>
      <c r="K204" s="1" t="e" cm="1">
        <f t="array" ref="K204">IF(J204&gt;=MAX($F$3:$F$100),MAX($F$3:$F$100),IF(I204&lt;$F$3,$F$3,INDEX($F$3:$F$100,MATCH(I204,$F$3:$F$100)+1)))</f>
        <v>#REF!</v>
      </c>
      <c r="L204">
        <f t="shared" si="18"/>
        <v>0.26400000000000001</v>
      </c>
      <c r="M204" t="e">
        <f t="shared" si="21"/>
        <v>#REF!</v>
      </c>
      <c r="N204" t="e">
        <f t="shared" si="19"/>
        <v>#REF!</v>
      </c>
      <c r="O204" t="e">
        <f>$N204*#REF!</f>
        <v>#REF!</v>
      </c>
      <c r="P204" t="e">
        <f>$N204*(-#REF!)</f>
        <v>#REF!</v>
      </c>
    </row>
    <row r="205" spans="6:16" x14ac:dyDescent="0.35">
      <c r="F205" s="7"/>
      <c r="G205" s="7"/>
      <c r="I205" t="e">
        <f t="shared" si="20"/>
        <v>#REF!</v>
      </c>
      <c r="J205">
        <f t="shared" si="17"/>
        <v>2020</v>
      </c>
      <c r="K205" s="1" t="e" cm="1">
        <f t="array" ref="K205">IF(J205&gt;=MAX($F$3:$F$100),MAX($F$3:$F$100),IF(I205&lt;$F$3,$F$3,INDEX($F$3:$F$100,MATCH(I205,$F$3:$F$100)+1)))</f>
        <v>#REF!</v>
      </c>
      <c r="L205">
        <f t="shared" si="18"/>
        <v>0.26400000000000001</v>
      </c>
      <c r="M205" t="e">
        <f t="shared" si="21"/>
        <v>#REF!</v>
      </c>
      <c r="N205" t="e">
        <f t="shared" si="19"/>
        <v>#REF!</v>
      </c>
      <c r="O205" t="e">
        <f>$N205*#REF!</f>
        <v>#REF!</v>
      </c>
      <c r="P205" t="e">
        <f>$N205*(-#REF!)</f>
        <v>#REF!</v>
      </c>
    </row>
    <row r="206" spans="6:16" x14ac:dyDescent="0.35">
      <c r="F206" s="7"/>
      <c r="G206" s="7"/>
      <c r="I206" t="e">
        <f t="shared" si="20"/>
        <v>#REF!</v>
      </c>
      <c r="J206">
        <f t="shared" si="17"/>
        <v>2020</v>
      </c>
      <c r="K206" s="1" t="e" cm="1">
        <f t="array" ref="K206">IF(J206&gt;=MAX($F$3:$F$100),MAX($F$3:$F$100),IF(I206&lt;$F$3,$F$3,INDEX($F$3:$F$100,MATCH(I206,$F$3:$F$100)+1)))</f>
        <v>#REF!</v>
      </c>
      <c r="L206">
        <f t="shared" si="18"/>
        <v>0.26400000000000001</v>
      </c>
      <c r="M206" t="e">
        <f t="shared" si="21"/>
        <v>#REF!</v>
      </c>
      <c r="N206" t="e">
        <f t="shared" si="19"/>
        <v>#REF!</v>
      </c>
      <c r="O206" t="e">
        <f>$N206*#REF!</f>
        <v>#REF!</v>
      </c>
      <c r="P206" t="e">
        <f>$N206*(-#REF!)</f>
        <v>#REF!</v>
      </c>
    </row>
    <row r="207" spans="6:16" x14ac:dyDescent="0.35">
      <c r="F207" s="7"/>
      <c r="G207" s="7"/>
      <c r="I207" t="e">
        <f t="shared" si="20"/>
        <v>#REF!</v>
      </c>
      <c r="J207">
        <f t="shared" si="17"/>
        <v>2020</v>
      </c>
      <c r="K207" s="1" t="e" cm="1">
        <f t="array" ref="K207">IF(J207&gt;=MAX($F$3:$F$100),MAX($F$3:$F$100),IF(I207&lt;$F$3,$F$3,INDEX($F$3:$F$100,MATCH(I207,$F$3:$F$100)+1)))</f>
        <v>#REF!</v>
      </c>
      <c r="L207">
        <f t="shared" si="18"/>
        <v>0.26400000000000001</v>
      </c>
      <c r="M207" t="e">
        <f t="shared" si="21"/>
        <v>#REF!</v>
      </c>
      <c r="N207" t="e">
        <f t="shared" si="19"/>
        <v>#REF!</v>
      </c>
      <c r="O207" t="e">
        <f>$N207*#REF!</f>
        <v>#REF!</v>
      </c>
      <c r="P207" t="e">
        <f>$N207*(-#REF!)</f>
        <v>#REF!</v>
      </c>
    </row>
    <row r="208" spans="6:16" x14ac:dyDescent="0.35">
      <c r="F208" s="7"/>
      <c r="G208" s="7"/>
      <c r="I208" t="e">
        <f t="shared" si="20"/>
        <v>#REF!</v>
      </c>
      <c r="J208">
        <f t="shared" si="17"/>
        <v>2020</v>
      </c>
      <c r="K208" s="1" t="e" cm="1">
        <f t="array" ref="K208">IF(J208&gt;=MAX($F$3:$F$100),MAX($F$3:$F$100),IF(I208&lt;$F$3,$F$3,INDEX($F$3:$F$100,MATCH(I208,$F$3:$F$100)+1)))</f>
        <v>#REF!</v>
      </c>
      <c r="L208">
        <f t="shared" si="18"/>
        <v>0.26400000000000001</v>
      </c>
      <c r="M208" t="e">
        <f t="shared" si="21"/>
        <v>#REF!</v>
      </c>
      <c r="N208" t="e">
        <f t="shared" si="19"/>
        <v>#REF!</v>
      </c>
      <c r="O208" t="e">
        <f>$N208*#REF!</f>
        <v>#REF!</v>
      </c>
      <c r="P208" t="e">
        <f>$N208*(-#REF!)</f>
        <v>#REF!</v>
      </c>
    </row>
    <row r="209" spans="6:16" x14ac:dyDescent="0.35">
      <c r="F209" s="7"/>
      <c r="G209" s="7"/>
      <c r="I209" t="e">
        <f t="shared" si="20"/>
        <v>#REF!</v>
      </c>
      <c r="J209">
        <f t="shared" si="17"/>
        <v>2020</v>
      </c>
      <c r="K209" s="1" t="e" cm="1">
        <f t="array" ref="K209">IF(J209&gt;=MAX($F$3:$F$100),MAX($F$3:$F$100),IF(I209&lt;$F$3,$F$3,INDEX($F$3:$F$100,MATCH(I209,$F$3:$F$100)+1)))</f>
        <v>#REF!</v>
      </c>
      <c r="L209">
        <f t="shared" si="18"/>
        <v>0.26400000000000001</v>
      </c>
      <c r="M209" t="e">
        <f t="shared" si="21"/>
        <v>#REF!</v>
      </c>
      <c r="N209" t="e">
        <f t="shared" si="19"/>
        <v>#REF!</v>
      </c>
      <c r="O209" t="e">
        <f>$N209*#REF!</f>
        <v>#REF!</v>
      </c>
      <c r="P209" t="e">
        <f>$N209*(-#REF!)</f>
        <v>#REF!</v>
      </c>
    </row>
    <row r="210" spans="6:16" x14ac:dyDescent="0.35">
      <c r="F210" s="7"/>
      <c r="G210" s="7"/>
      <c r="I210" t="e">
        <f t="shared" si="20"/>
        <v>#REF!</v>
      </c>
      <c r="J210">
        <f t="shared" si="17"/>
        <v>2020</v>
      </c>
      <c r="K210" s="1" t="e" cm="1">
        <f t="array" ref="K210">IF(J210&gt;=MAX($F$3:$F$100),MAX($F$3:$F$100),IF(I210&lt;$F$3,$F$3,INDEX($F$3:$F$100,MATCH(I210,$F$3:$F$100)+1)))</f>
        <v>#REF!</v>
      </c>
      <c r="L210">
        <f t="shared" si="18"/>
        <v>0.26400000000000001</v>
      </c>
      <c r="M210" t="e">
        <f t="shared" si="21"/>
        <v>#REF!</v>
      </c>
      <c r="N210" t="e">
        <f t="shared" si="19"/>
        <v>#REF!</v>
      </c>
      <c r="O210" t="e">
        <f>$N210*#REF!</f>
        <v>#REF!</v>
      </c>
      <c r="P210" t="e">
        <f>$N210*(-#REF!)</f>
        <v>#REF!</v>
      </c>
    </row>
    <row r="211" spans="6:16" x14ac:dyDescent="0.35">
      <c r="F211" s="7"/>
      <c r="G211" s="7"/>
      <c r="I211" t="e">
        <f t="shared" si="20"/>
        <v>#REF!</v>
      </c>
      <c r="J211">
        <f t="shared" si="17"/>
        <v>2020</v>
      </c>
      <c r="K211" s="1" t="e" cm="1">
        <f t="array" ref="K211">IF(J211&gt;=MAX($F$3:$F$100),MAX($F$3:$F$100),IF(I211&lt;$F$3,$F$3,INDEX($F$3:$F$100,MATCH(I211,$F$3:$F$100)+1)))</f>
        <v>#REF!</v>
      </c>
      <c r="L211">
        <f t="shared" si="18"/>
        <v>0.26400000000000001</v>
      </c>
      <c r="M211" t="e">
        <f t="shared" si="21"/>
        <v>#REF!</v>
      </c>
      <c r="N211" t="e">
        <f t="shared" si="19"/>
        <v>#REF!</v>
      </c>
      <c r="O211" t="e">
        <f>$N211*#REF!</f>
        <v>#REF!</v>
      </c>
      <c r="P211" t="e">
        <f>$N211*(-#REF!)</f>
        <v>#REF!</v>
      </c>
    </row>
    <row r="212" spans="6:16" x14ac:dyDescent="0.35">
      <c r="F212" s="7"/>
      <c r="G212" s="7"/>
      <c r="I212" t="e">
        <f t="shared" si="20"/>
        <v>#REF!</v>
      </c>
      <c r="J212">
        <f t="shared" si="17"/>
        <v>2020</v>
      </c>
      <c r="K212" s="1" t="e" cm="1">
        <f t="array" ref="K212">IF(J212&gt;=MAX($F$3:$F$100),MAX($F$3:$F$100),IF(I212&lt;$F$3,$F$3,INDEX($F$3:$F$100,MATCH(I212,$F$3:$F$100)+1)))</f>
        <v>#REF!</v>
      </c>
      <c r="L212">
        <f t="shared" si="18"/>
        <v>0.26400000000000001</v>
      </c>
      <c r="M212" t="e">
        <f t="shared" si="21"/>
        <v>#REF!</v>
      </c>
      <c r="N212" t="e">
        <f t="shared" si="19"/>
        <v>#REF!</v>
      </c>
      <c r="O212" t="e">
        <f>$N212*#REF!</f>
        <v>#REF!</v>
      </c>
      <c r="P212" t="e">
        <f>$N212*(-#REF!)</f>
        <v>#REF!</v>
      </c>
    </row>
    <row r="213" spans="6:16" x14ac:dyDescent="0.35">
      <c r="F213" s="7"/>
      <c r="G213" s="7"/>
      <c r="I213" t="e">
        <f t="shared" si="20"/>
        <v>#REF!</v>
      </c>
      <c r="J213">
        <f t="shared" si="17"/>
        <v>2020</v>
      </c>
      <c r="K213" s="1" t="e" cm="1">
        <f t="array" ref="K213">IF(J213&gt;=MAX($F$3:$F$100),MAX($F$3:$F$100),IF(I213&lt;$F$3,$F$3,INDEX($F$3:$F$100,MATCH(I213,$F$3:$F$100)+1)))</f>
        <v>#REF!</v>
      </c>
      <c r="L213">
        <f t="shared" si="18"/>
        <v>0.26400000000000001</v>
      </c>
      <c r="M213" t="e">
        <f t="shared" si="21"/>
        <v>#REF!</v>
      </c>
      <c r="N213" t="e">
        <f t="shared" si="19"/>
        <v>#REF!</v>
      </c>
      <c r="O213" t="e">
        <f>$N213*#REF!</f>
        <v>#REF!</v>
      </c>
      <c r="P213" t="e">
        <f>$N213*(-#REF!)</f>
        <v>#REF!</v>
      </c>
    </row>
    <row r="214" spans="6:16" x14ac:dyDescent="0.35">
      <c r="F214" s="7"/>
      <c r="G214" s="7"/>
      <c r="I214" t="e">
        <f t="shared" si="20"/>
        <v>#REF!</v>
      </c>
      <c r="J214">
        <f t="shared" si="17"/>
        <v>2020</v>
      </c>
      <c r="K214" s="1" t="e" cm="1">
        <f t="array" ref="K214">IF(J214&gt;=MAX($F$3:$F$100),MAX($F$3:$F$100),IF(I214&lt;$F$3,$F$3,INDEX($F$3:$F$100,MATCH(I214,$F$3:$F$100)+1)))</f>
        <v>#REF!</v>
      </c>
      <c r="L214">
        <f t="shared" si="18"/>
        <v>0.26400000000000001</v>
      </c>
      <c r="M214" t="e">
        <f t="shared" si="21"/>
        <v>#REF!</v>
      </c>
      <c r="N214" t="e">
        <f t="shared" si="19"/>
        <v>#REF!</v>
      </c>
      <c r="O214" t="e">
        <f>$N214*#REF!</f>
        <v>#REF!</v>
      </c>
      <c r="P214" t="e">
        <f>$N214*(-#REF!)</f>
        <v>#REF!</v>
      </c>
    </row>
    <row r="215" spans="6:16" x14ac:dyDescent="0.35">
      <c r="F215" s="7"/>
      <c r="G215" s="7"/>
      <c r="I215" t="e">
        <f t="shared" si="20"/>
        <v>#REF!</v>
      </c>
      <c r="J215">
        <f t="shared" si="17"/>
        <v>2020</v>
      </c>
      <c r="K215" s="1" t="e" cm="1">
        <f t="array" ref="K215">IF(J215&gt;=MAX($F$3:$F$100),MAX($F$3:$F$100),IF(I215&lt;$F$3,$F$3,INDEX($F$3:$F$100,MATCH(I215,$F$3:$F$100)+1)))</f>
        <v>#REF!</v>
      </c>
      <c r="L215">
        <f t="shared" si="18"/>
        <v>0.26400000000000001</v>
      </c>
      <c r="M215" t="e">
        <f t="shared" si="21"/>
        <v>#REF!</v>
      </c>
      <c r="N215" t="e">
        <f t="shared" si="19"/>
        <v>#REF!</v>
      </c>
      <c r="O215" t="e">
        <f>$N215*#REF!</f>
        <v>#REF!</v>
      </c>
      <c r="P215" t="e">
        <f>$N215*(-#REF!)</f>
        <v>#REF!</v>
      </c>
    </row>
    <row r="216" spans="6:16" x14ac:dyDescent="0.35">
      <c r="F216" s="7"/>
      <c r="G216" s="7"/>
      <c r="I216" t="e">
        <f t="shared" si="20"/>
        <v>#REF!</v>
      </c>
      <c r="J216">
        <f t="shared" si="17"/>
        <v>2020</v>
      </c>
      <c r="K216" s="1" t="e" cm="1">
        <f t="array" ref="K216">IF(J216&gt;=MAX($F$3:$F$100),MAX($F$3:$F$100),IF(I216&lt;$F$3,$F$3,INDEX($F$3:$F$100,MATCH(I216,$F$3:$F$100)+1)))</f>
        <v>#REF!</v>
      </c>
      <c r="L216">
        <f t="shared" si="18"/>
        <v>0.26400000000000001</v>
      </c>
      <c r="M216" t="e">
        <f t="shared" si="21"/>
        <v>#REF!</v>
      </c>
      <c r="N216" t="e">
        <f t="shared" si="19"/>
        <v>#REF!</v>
      </c>
      <c r="O216" t="e">
        <f>$N216*#REF!</f>
        <v>#REF!</v>
      </c>
      <c r="P216" t="e">
        <f>$N216*(-#REF!)</f>
        <v>#REF!</v>
      </c>
    </row>
    <row r="217" spans="6:16" x14ac:dyDescent="0.35">
      <c r="F217" s="7"/>
      <c r="G217" s="7"/>
      <c r="I217" t="e">
        <f t="shared" si="20"/>
        <v>#REF!</v>
      </c>
      <c r="J217">
        <f t="shared" si="17"/>
        <v>2020</v>
      </c>
      <c r="K217" s="1" t="e" cm="1">
        <f t="array" ref="K217">IF(J217&gt;=MAX($F$3:$F$100),MAX($F$3:$F$100),IF(I217&lt;$F$3,$F$3,INDEX($F$3:$F$100,MATCH(I217,$F$3:$F$100)+1)))</f>
        <v>#REF!</v>
      </c>
      <c r="L217">
        <f t="shared" si="18"/>
        <v>0.26400000000000001</v>
      </c>
      <c r="M217" t="e">
        <f t="shared" si="21"/>
        <v>#REF!</v>
      </c>
      <c r="N217" t="e">
        <f t="shared" si="19"/>
        <v>#REF!</v>
      </c>
      <c r="O217" t="e">
        <f>$N217*#REF!</f>
        <v>#REF!</v>
      </c>
      <c r="P217" t="e">
        <f>$N217*(-#REF!)</f>
        <v>#REF!</v>
      </c>
    </row>
    <row r="218" spans="6:16" x14ac:dyDescent="0.35">
      <c r="F218" s="7"/>
      <c r="G218" s="7"/>
      <c r="I218" t="e">
        <f t="shared" si="20"/>
        <v>#REF!</v>
      </c>
      <c r="J218">
        <f t="shared" si="17"/>
        <v>2020</v>
      </c>
      <c r="K218" s="1" t="e" cm="1">
        <f t="array" ref="K218">IF(J218&gt;=MAX($F$3:$F$100),MAX($F$3:$F$100),IF(I218&lt;$F$3,$F$3,INDEX($F$3:$F$100,MATCH(I218,$F$3:$F$100)+1)))</f>
        <v>#REF!</v>
      </c>
      <c r="L218">
        <f t="shared" si="18"/>
        <v>0.26400000000000001</v>
      </c>
      <c r="M218" t="e">
        <f t="shared" si="21"/>
        <v>#REF!</v>
      </c>
      <c r="N218" t="e">
        <f t="shared" si="19"/>
        <v>#REF!</v>
      </c>
      <c r="O218" t="e">
        <f>$N218*#REF!</f>
        <v>#REF!</v>
      </c>
      <c r="P218" t="e">
        <f>$N218*(-#REF!)</f>
        <v>#REF!</v>
      </c>
    </row>
    <row r="219" spans="6:16" x14ac:dyDescent="0.35">
      <c r="F219" s="7"/>
      <c r="G219" s="7"/>
      <c r="I219" t="e">
        <f t="shared" si="20"/>
        <v>#REF!</v>
      </c>
      <c r="J219">
        <f t="shared" si="17"/>
        <v>2020</v>
      </c>
      <c r="K219" s="1" t="e" cm="1">
        <f t="array" ref="K219">IF(J219&gt;=MAX($F$3:$F$100),MAX($F$3:$F$100),IF(I219&lt;$F$3,$F$3,INDEX($F$3:$F$100,MATCH(I219,$F$3:$F$100)+1)))</f>
        <v>#REF!</v>
      </c>
      <c r="L219">
        <f t="shared" si="18"/>
        <v>0.26400000000000001</v>
      </c>
      <c r="M219" t="e">
        <f t="shared" si="21"/>
        <v>#REF!</v>
      </c>
      <c r="N219" t="e">
        <f t="shared" si="19"/>
        <v>#REF!</v>
      </c>
      <c r="O219" t="e">
        <f>$N219*#REF!</f>
        <v>#REF!</v>
      </c>
      <c r="P219" t="e">
        <f>$N219*(-#REF!)</f>
        <v>#REF!</v>
      </c>
    </row>
    <row r="220" spans="6:16" x14ac:dyDescent="0.35">
      <c r="F220" s="7"/>
      <c r="G220" s="7"/>
      <c r="I220" t="e">
        <f t="shared" si="20"/>
        <v>#REF!</v>
      </c>
      <c r="J220">
        <f t="shared" si="17"/>
        <v>2020</v>
      </c>
      <c r="K220" s="1" t="e" cm="1">
        <f t="array" ref="K220">IF(J220&gt;=MAX($F$3:$F$100),MAX($F$3:$F$100),IF(I220&lt;$F$3,$F$3,INDEX($F$3:$F$100,MATCH(I220,$F$3:$F$100)+1)))</f>
        <v>#REF!</v>
      </c>
      <c r="L220">
        <f t="shared" si="18"/>
        <v>0.26400000000000001</v>
      </c>
      <c r="M220" t="e">
        <f t="shared" si="21"/>
        <v>#REF!</v>
      </c>
      <c r="N220" t="e">
        <f t="shared" si="19"/>
        <v>#REF!</v>
      </c>
      <c r="O220" t="e">
        <f>$N220*#REF!</f>
        <v>#REF!</v>
      </c>
      <c r="P220" t="e">
        <f>$N220*(-#REF!)</f>
        <v>#REF!</v>
      </c>
    </row>
    <row r="221" spans="6:16" x14ac:dyDescent="0.35">
      <c r="F221" s="7"/>
      <c r="G221" s="7"/>
      <c r="I221" t="e">
        <f t="shared" si="20"/>
        <v>#REF!</v>
      </c>
      <c r="J221">
        <f t="shared" si="17"/>
        <v>2020</v>
      </c>
      <c r="K221" s="1" t="e" cm="1">
        <f t="array" ref="K221">IF(J221&gt;=MAX($F$3:$F$100),MAX($F$3:$F$100),IF(I221&lt;$F$3,$F$3,INDEX($F$3:$F$100,MATCH(I221,$F$3:$F$100)+1)))</f>
        <v>#REF!</v>
      </c>
      <c r="L221">
        <f t="shared" si="18"/>
        <v>0.26400000000000001</v>
      </c>
      <c r="M221" t="e">
        <f t="shared" si="21"/>
        <v>#REF!</v>
      </c>
      <c r="N221" t="e">
        <f t="shared" si="19"/>
        <v>#REF!</v>
      </c>
      <c r="O221" t="e">
        <f>$N221*#REF!</f>
        <v>#REF!</v>
      </c>
      <c r="P221" t="e">
        <f>$N221*(-#REF!)</f>
        <v>#REF!</v>
      </c>
    </row>
    <row r="222" spans="6:16" x14ac:dyDescent="0.35">
      <c r="F222" s="7"/>
      <c r="G222" s="7"/>
      <c r="I222" t="e">
        <f t="shared" si="20"/>
        <v>#REF!</v>
      </c>
      <c r="J222">
        <f t="shared" si="17"/>
        <v>2020</v>
      </c>
      <c r="K222" s="1" t="e" cm="1">
        <f t="array" ref="K222">IF(J222&gt;=MAX($F$3:$F$100),MAX($F$3:$F$100),IF(I222&lt;$F$3,$F$3,INDEX($F$3:$F$100,MATCH(I222,$F$3:$F$100)+1)))</f>
        <v>#REF!</v>
      </c>
      <c r="L222">
        <f t="shared" si="18"/>
        <v>0.26400000000000001</v>
      </c>
      <c r="M222" t="e">
        <f t="shared" si="21"/>
        <v>#REF!</v>
      </c>
      <c r="N222" t="e">
        <f t="shared" si="19"/>
        <v>#REF!</v>
      </c>
      <c r="O222" t="e">
        <f>$N222*#REF!</f>
        <v>#REF!</v>
      </c>
      <c r="P222" t="e">
        <f>$N222*(-#REF!)</f>
        <v>#REF!</v>
      </c>
    </row>
    <row r="223" spans="6:16" x14ac:dyDescent="0.35">
      <c r="F223" s="7"/>
      <c r="G223" s="7"/>
      <c r="I223" t="e">
        <f t="shared" si="20"/>
        <v>#REF!</v>
      </c>
      <c r="J223">
        <f t="shared" si="17"/>
        <v>2020</v>
      </c>
      <c r="K223" s="1" t="e" cm="1">
        <f t="array" ref="K223">IF(J223&gt;=MAX($F$3:$F$100),MAX($F$3:$F$100),IF(I223&lt;$F$3,$F$3,INDEX($F$3:$F$100,MATCH(I223,$F$3:$F$100)+1)))</f>
        <v>#REF!</v>
      </c>
      <c r="L223">
        <f t="shared" si="18"/>
        <v>0.26400000000000001</v>
      </c>
      <c r="M223" t="e">
        <f t="shared" si="21"/>
        <v>#REF!</v>
      </c>
      <c r="N223" t="e">
        <f t="shared" si="19"/>
        <v>#REF!</v>
      </c>
      <c r="O223" t="e">
        <f>$N223*#REF!</f>
        <v>#REF!</v>
      </c>
      <c r="P223" t="e">
        <f>$N223*(-#REF!)</f>
        <v>#REF!</v>
      </c>
    </row>
    <row r="224" spans="6:16" x14ac:dyDescent="0.35">
      <c r="F224" s="7"/>
      <c r="G224" s="7"/>
      <c r="I224" t="e">
        <f t="shared" si="20"/>
        <v>#REF!</v>
      </c>
      <c r="J224">
        <f t="shared" si="17"/>
        <v>2020</v>
      </c>
      <c r="K224" s="1" t="e" cm="1">
        <f t="array" ref="K224">IF(J224&gt;=MAX($F$3:$F$100),MAX($F$3:$F$100),IF(I224&lt;$F$3,$F$3,INDEX($F$3:$F$100,MATCH(I224,$F$3:$F$100)+1)))</f>
        <v>#REF!</v>
      </c>
      <c r="L224">
        <f t="shared" si="18"/>
        <v>0.26400000000000001</v>
      </c>
      <c r="M224" t="e">
        <f t="shared" si="21"/>
        <v>#REF!</v>
      </c>
      <c r="N224" t="e">
        <f t="shared" si="19"/>
        <v>#REF!</v>
      </c>
      <c r="O224" t="e">
        <f>$N224*#REF!</f>
        <v>#REF!</v>
      </c>
      <c r="P224" t="e">
        <f>$N224*(-#REF!)</f>
        <v>#REF!</v>
      </c>
    </row>
    <row r="225" spans="6:16" x14ac:dyDescent="0.35">
      <c r="F225" s="7"/>
      <c r="G225" s="7"/>
      <c r="I225" t="e">
        <f t="shared" si="20"/>
        <v>#REF!</v>
      </c>
      <c r="J225">
        <f t="shared" si="17"/>
        <v>2020</v>
      </c>
      <c r="K225" s="1" t="e" cm="1">
        <f t="array" ref="K225">IF(J225&gt;=MAX($F$3:$F$100),MAX($F$3:$F$100),IF(I225&lt;$F$3,$F$3,INDEX($F$3:$F$100,MATCH(I225,$F$3:$F$100)+1)))</f>
        <v>#REF!</v>
      </c>
      <c r="L225">
        <f t="shared" si="18"/>
        <v>0.26400000000000001</v>
      </c>
      <c r="M225" t="e">
        <f t="shared" si="21"/>
        <v>#REF!</v>
      </c>
      <c r="N225" t="e">
        <f t="shared" si="19"/>
        <v>#REF!</v>
      </c>
      <c r="O225" t="e">
        <f>$N225*#REF!</f>
        <v>#REF!</v>
      </c>
      <c r="P225" t="e">
        <f>$N225*(-#REF!)</f>
        <v>#REF!</v>
      </c>
    </row>
    <row r="226" spans="6:16" x14ac:dyDescent="0.35">
      <c r="F226" s="7"/>
      <c r="G226" s="7"/>
      <c r="I226" t="e">
        <f t="shared" si="20"/>
        <v>#REF!</v>
      </c>
      <c r="J226">
        <f t="shared" si="17"/>
        <v>2020</v>
      </c>
      <c r="K226" s="1" t="e" cm="1">
        <f t="array" ref="K226">IF(J226&gt;=MAX($F$3:$F$100),MAX($F$3:$F$100),IF(I226&lt;$F$3,$F$3,INDEX($F$3:$F$100,MATCH(I226,$F$3:$F$100)+1)))</f>
        <v>#REF!</v>
      </c>
      <c r="L226">
        <f t="shared" si="18"/>
        <v>0.26400000000000001</v>
      </c>
      <c r="M226" t="e">
        <f t="shared" si="21"/>
        <v>#REF!</v>
      </c>
      <c r="N226" t="e">
        <f t="shared" si="19"/>
        <v>#REF!</v>
      </c>
      <c r="O226" t="e">
        <f>$N226*#REF!</f>
        <v>#REF!</v>
      </c>
      <c r="P226" t="e">
        <f>$N226*(-#REF!)</f>
        <v>#REF!</v>
      </c>
    </row>
    <row r="227" spans="6:16" x14ac:dyDescent="0.35">
      <c r="F227" s="7"/>
      <c r="G227" s="7"/>
      <c r="I227" t="e">
        <f t="shared" si="20"/>
        <v>#REF!</v>
      </c>
      <c r="J227">
        <f t="shared" si="17"/>
        <v>2020</v>
      </c>
      <c r="K227" s="1" t="e" cm="1">
        <f t="array" ref="K227">IF(J227&gt;=MAX($F$3:$F$100),MAX($F$3:$F$100),IF(I227&lt;$F$3,$F$3,INDEX($F$3:$F$100,MATCH(I227,$F$3:$F$100)+1)))</f>
        <v>#REF!</v>
      </c>
      <c r="L227">
        <f t="shared" si="18"/>
        <v>0.26400000000000001</v>
      </c>
      <c r="M227" t="e">
        <f t="shared" si="21"/>
        <v>#REF!</v>
      </c>
      <c r="N227" t="e">
        <f t="shared" si="19"/>
        <v>#REF!</v>
      </c>
      <c r="O227" t="e">
        <f>$N227*#REF!</f>
        <v>#REF!</v>
      </c>
      <c r="P227" t="e">
        <f>$N227*(-#REF!)</f>
        <v>#REF!</v>
      </c>
    </row>
    <row r="228" spans="6:16" x14ac:dyDescent="0.35">
      <c r="F228" s="7"/>
      <c r="G228" s="7"/>
      <c r="I228" t="e">
        <f t="shared" si="20"/>
        <v>#REF!</v>
      </c>
      <c r="J228">
        <f t="shared" si="17"/>
        <v>2020</v>
      </c>
      <c r="K228" s="1" t="e" cm="1">
        <f t="array" ref="K228">IF(J228&gt;=MAX($F$3:$F$100),MAX($F$3:$F$100),IF(I228&lt;$F$3,$F$3,INDEX($F$3:$F$100,MATCH(I228,$F$3:$F$100)+1)))</f>
        <v>#REF!</v>
      </c>
      <c r="L228">
        <f t="shared" si="18"/>
        <v>0.26400000000000001</v>
      </c>
      <c r="M228" t="e">
        <f t="shared" si="21"/>
        <v>#REF!</v>
      </c>
      <c r="N228" t="e">
        <f t="shared" si="19"/>
        <v>#REF!</v>
      </c>
      <c r="O228" t="e">
        <f>$N228*#REF!</f>
        <v>#REF!</v>
      </c>
      <c r="P228" t="e">
        <f>$N228*(-#REF!)</f>
        <v>#REF!</v>
      </c>
    </row>
    <row r="229" spans="6:16" x14ac:dyDescent="0.35">
      <c r="F229" s="7"/>
      <c r="G229" s="7"/>
      <c r="I229" t="e">
        <f t="shared" si="20"/>
        <v>#REF!</v>
      </c>
      <c r="J229">
        <f t="shared" si="17"/>
        <v>2020</v>
      </c>
      <c r="K229" s="1" t="e" cm="1">
        <f t="array" ref="K229">IF(J229&gt;=MAX($F$3:$F$100),MAX($F$3:$F$100),IF(I229&lt;$F$3,$F$3,INDEX($F$3:$F$100,MATCH(I229,$F$3:$F$100)+1)))</f>
        <v>#REF!</v>
      </c>
      <c r="L229">
        <f t="shared" si="18"/>
        <v>0.26400000000000001</v>
      </c>
      <c r="M229" t="e">
        <f t="shared" si="21"/>
        <v>#REF!</v>
      </c>
      <c r="N229" t="e">
        <f t="shared" si="19"/>
        <v>#REF!</v>
      </c>
      <c r="O229" t="e">
        <f>$N229*#REF!</f>
        <v>#REF!</v>
      </c>
      <c r="P229" t="e">
        <f>$N229*(-#REF!)</f>
        <v>#REF!</v>
      </c>
    </row>
    <row r="230" spans="6:16" x14ac:dyDescent="0.35">
      <c r="F230" s="7"/>
      <c r="G230" s="7"/>
      <c r="I230" t="e">
        <f t="shared" si="20"/>
        <v>#REF!</v>
      </c>
      <c r="J230">
        <f t="shared" si="17"/>
        <v>2020</v>
      </c>
      <c r="K230" s="1" t="e" cm="1">
        <f t="array" ref="K230">IF(J230&gt;=MAX($F$3:$F$100),MAX($F$3:$F$100),IF(I230&lt;$F$3,$F$3,INDEX($F$3:$F$100,MATCH(I230,$F$3:$F$100)+1)))</f>
        <v>#REF!</v>
      </c>
      <c r="L230">
        <f t="shared" si="18"/>
        <v>0.26400000000000001</v>
      </c>
      <c r="M230" t="e">
        <f t="shared" si="21"/>
        <v>#REF!</v>
      </c>
      <c r="N230" t="e">
        <f t="shared" si="19"/>
        <v>#REF!</v>
      </c>
      <c r="O230" t="e">
        <f>$N230*#REF!</f>
        <v>#REF!</v>
      </c>
      <c r="P230" t="e">
        <f>$N230*(-#REF!)</f>
        <v>#REF!</v>
      </c>
    </row>
    <row r="231" spans="6:16" x14ac:dyDescent="0.35">
      <c r="F231" s="7"/>
      <c r="G231" s="7"/>
      <c r="I231" t="e">
        <f t="shared" si="20"/>
        <v>#REF!</v>
      </c>
      <c r="J231">
        <f t="shared" si="17"/>
        <v>2020</v>
      </c>
      <c r="K231" s="1" t="e" cm="1">
        <f t="array" ref="K231">IF(J231&gt;=MAX($F$3:$F$100),MAX($F$3:$F$100),IF(I231&lt;$F$3,$F$3,INDEX($F$3:$F$100,MATCH(I231,$F$3:$F$100)+1)))</f>
        <v>#REF!</v>
      </c>
      <c r="L231">
        <f t="shared" si="18"/>
        <v>0.26400000000000001</v>
      </c>
      <c r="M231" t="e">
        <f t="shared" si="21"/>
        <v>#REF!</v>
      </c>
      <c r="N231" t="e">
        <f t="shared" si="19"/>
        <v>#REF!</v>
      </c>
      <c r="O231" t="e">
        <f>$N231*#REF!</f>
        <v>#REF!</v>
      </c>
      <c r="P231" t="e">
        <f>$N231*(-#REF!)</f>
        <v>#REF!</v>
      </c>
    </row>
    <row r="232" spans="6:16" x14ac:dyDescent="0.35">
      <c r="F232" s="7"/>
      <c r="G232" s="7"/>
      <c r="I232" t="e">
        <f t="shared" si="20"/>
        <v>#REF!</v>
      </c>
      <c r="J232">
        <f t="shared" si="17"/>
        <v>2020</v>
      </c>
      <c r="K232" s="1" t="e" cm="1">
        <f t="array" ref="K232">IF(J232&gt;=MAX($F$3:$F$100),MAX($F$3:$F$100),IF(I232&lt;$F$3,$F$3,INDEX($F$3:$F$100,MATCH(I232,$F$3:$F$100)+1)))</f>
        <v>#REF!</v>
      </c>
      <c r="L232">
        <f t="shared" si="18"/>
        <v>0.26400000000000001</v>
      </c>
      <c r="M232" t="e">
        <f t="shared" si="21"/>
        <v>#REF!</v>
      </c>
      <c r="N232" t="e">
        <f t="shared" si="19"/>
        <v>#REF!</v>
      </c>
      <c r="O232" t="e">
        <f>$N232*#REF!</f>
        <v>#REF!</v>
      </c>
      <c r="P232" t="e">
        <f>$N232*(-#REF!)</f>
        <v>#REF!</v>
      </c>
    </row>
    <row r="233" spans="6:16" x14ac:dyDescent="0.35">
      <c r="F233" s="7"/>
      <c r="G233" s="7"/>
      <c r="I233" t="e">
        <f t="shared" si="20"/>
        <v>#REF!</v>
      </c>
      <c r="J233">
        <f t="shared" si="17"/>
        <v>2020</v>
      </c>
      <c r="K233" s="1" t="e" cm="1">
        <f t="array" ref="K233">IF(J233&gt;=MAX($F$3:$F$100),MAX($F$3:$F$100),IF(I233&lt;$F$3,$F$3,INDEX($F$3:$F$100,MATCH(I233,$F$3:$F$100)+1)))</f>
        <v>#REF!</v>
      </c>
      <c r="L233">
        <f t="shared" si="18"/>
        <v>0.26400000000000001</v>
      </c>
      <c r="M233" t="e">
        <f t="shared" si="21"/>
        <v>#REF!</v>
      </c>
      <c r="N233" t="e">
        <f t="shared" si="19"/>
        <v>#REF!</v>
      </c>
      <c r="O233" t="e">
        <f>$N233*#REF!</f>
        <v>#REF!</v>
      </c>
      <c r="P233" t="e">
        <f>$N233*(-#REF!)</f>
        <v>#REF!</v>
      </c>
    </row>
    <row r="234" spans="6:16" x14ac:dyDescent="0.35">
      <c r="F234" s="7"/>
      <c r="G234" s="7"/>
      <c r="I234" t="e">
        <f t="shared" si="20"/>
        <v>#REF!</v>
      </c>
      <c r="J234">
        <f t="shared" si="17"/>
        <v>2020</v>
      </c>
      <c r="K234" s="1" t="e" cm="1">
        <f t="array" ref="K234">IF(J234&gt;=MAX($F$3:$F$100),MAX($F$3:$F$100),IF(I234&lt;$F$3,$F$3,INDEX($F$3:$F$100,MATCH(I234,$F$3:$F$100)+1)))</f>
        <v>#REF!</v>
      </c>
      <c r="L234">
        <f t="shared" si="18"/>
        <v>0.26400000000000001</v>
      </c>
      <c r="M234" t="e">
        <f t="shared" si="21"/>
        <v>#REF!</v>
      </c>
      <c r="N234" t="e">
        <f t="shared" si="19"/>
        <v>#REF!</v>
      </c>
      <c r="O234" t="e">
        <f>$N234*#REF!</f>
        <v>#REF!</v>
      </c>
      <c r="P234" t="e">
        <f>$N234*(-#REF!)</f>
        <v>#REF!</v>
      </c>
    </row>
    <row r="235" spans="6:16" x14ac:dyDescent="0.35">
      <c r="F235" s="7"/>
      <c r="G235" s="7"/>
      <c r="I235" t="e">
        <f t="shared" si="20"/>
        <v>#REF!</v>
      </c>
      <c r="J235">
        <f t="shared" si="17"/>
        <v>2020</v>
      </c>
      <c r="K235" s="1" t="e" cm="1">
        <f t="array" ref="K235">IF(J235&gt;=MAX($F$3:$F$100),MAX($F$3:$F$100),IF(I235&lt;$F$3,$F$3,INDEX($F$3:$F$100,MATCH(I235,$F$3:$F$100)+1)))</f>
        <v>#REF!</v>
      </c>
      <c r="L235">
        <f t="shared" si="18"/>
        <v>0.26400000000000001</v>
      </c>
      <c r="M235" t="e">
        <f t="shared" si="21"/>
        <v>#REF!</v>
      </c>
      <c r="N235" t="e">
        <f t="shared" si="19"/>
        <v>#REF!</v>
      </c>
      <c r="O235" t="e">
        <f>$N235*#REF!</f>
        <v>#REF!</v>
      </c>
      <c r="P235" t="e">
        <f>$N235*(-#REF!)</f>
        <v>#REF!</v>
      </c>
    </row>
    <row r="236" spans="6:16" x14ac:dyDescent="0.35">
      <c r="F236" s="7"/>
      <c r="G236" s="7"/>
      <c r="I236" t="e">
        <f t="shared" si="20"/>
        <v>#REF!</v>
      </c>
      <c r="J236">
        <f t="shared" si="17"/>
        <v>2020</v>
      </c>
      <c r="K236" s="1" t="e" cm="1">
        <f t="array" ref="K236">IF(J236&gt;=MAX($F$3:$F$100),MAX($F$3:$F$100),IF(I236&lt;$F$3,$F$3,INDEX($F$3:$F$100,MATCH(I236,$F$3:$F$100)+1)))</f>
        <v>#REF!</v>
      </c>
      <c r="L236">
        <f t="shared" si="18"/>
        <v>0.26400000000000001</v>
      </c>
      <c r="M236" t="e">
        <f t="shared" si="21"/>
        <v>#REF!</v>
      </c>
      <c r="N236" t="e">
        <f t="shared" si="19"/>
        <v>#REF!</v>
      </c>
      <c r="O236" t="e">
        <f>$N236*#REF!</f>
        <v>#REF!</v>
      </c>
      <c r="P236" t="e">
        <f>$N236*(-#REF!)</f>
        <v>#REF!</v>
      </c>
    </row>
    <row r="237" spans="6:16" x14ac:dyDescent="0.35">
      <c r="F237" s="7"/>
      <c r="G237" s="7"/>
      <c r="I237" t="e">
        <f t="shared" si="20"/>
        <v>#REF!</v>
      </c>
      <c r="J237">
        <f t="shared" si="17"/>
        <v>2020</v>
      </c>
      <c r="K237" s="1" t="e" cm="1">
        <f t="array" ref="K237">IF(J237&gt;=MAX($F$3:$F$100),MAX($F$3:$F$100),IF(I237&lt;$F$3,$F$3,INDEX($F$3:$F$100,MATCH(I237,$F$3:$F$100)+1)))</f>
        <v>#REF!</v>
      </c>
      <c r="L237">
        <f t="shared" si="18"/>
        <v>0.26400000000000001</v>
      </c>
      <c r="M237" t="e">
        <f t="shared" si="21"/>
        <v>#REF!</v>
      </c>
      <c r="N237" t="e">
        <f t="shared" si="19"/>
        <v>#REF!</v>
      </c>
      <c r="O237" t="e">
        <f>$N237*#REF!</f>
        <v>#REF!</v>
      </c>
      <c r="P237" t="e">
        <f>$N237*(-#REF!)</f>
        <v>#REF!</v>
      </c>
    </row>
    <row r="238" spans="6:16" x14ac:dyDescent="0.35">
      <c r="F238" s="7"/>
      <c r="G238" s="7"/>
      <c r="I238" t="e">
        <f t="shared" si="20"/>
        <v>#REF!</v>
      </c>
      <c r="J238">
        <f t="shared" si="17"/>
        <v>2020</v>
      </c>
      <c r="K238" s="1" t="e" cm="1">
        <f t="array" ref="K238">IF(J238&gt;=MAX($F$3:$F$100),MAX($F$3:$F$100),IF(I238&lt;$F$3,$F$3,INDEX($F$3:$F$100,MATCH(I238,$F$3:$F$100)+1)))</f>
        <v>#REF!</v>
      </c>
      <c r="L238">
        <f t="shared" si="18"/>
        <v>0.26400000000000001</v>
      </c>
      <c r="M238" t="e">
        <f t="shared" si="21"/>
        <v>#REF!</v>
      </c>
      <c r="N238" t="e">
        <f t="shared" si="19"/>
        <v>#REF!</v>
      </c>
      <c r="O238" t="e">
        <f>$N238*#REF!</f>
        <v>#REF!</v>
      </c>
      <c r="P238" t="e">
        <f>$N238*(-#REF!)</f>
        <v>#REF!</v>
      </c>
    </row>
    <row r="239" spans="6:16" x14ac:dyDescent="0.35">
      <c r="F239" s="7"/>
      <c r="G239" s="7"/>
      <c r="I239" t="e">
        <f t="shared" si="20"/>
        <v>#REF!</v>
      </c>
      <c r="J239">
        <f t="shared" si="17"/>
        <v>2020</v>
      </c>
      <c r="K239" s="1" t="e" cm="1">
        <f t="array" ref="K239">IF(J239&gt;=MAX($F$3:$F$100),MAX($F$3:$F$100),IF(I239&lt;$F$3,$F$3,INDEX($F$3:$F$100,MATCH(I239,$F$3:$F$100)+1)))</f>
        <v>#REF!</v>
      </c>
      <c r="L239">
        <f t="shared" si="18"/>
        <v>0.26400000000000001</v>
      </c>
      <c r="M239" t="e">
        <f t="shared" si="21"/>
        <v>#REF!</v>
      </c>
      <c r="N239" t="e">
        <f t="shared" si="19"/>
        <v>#REF!</v>
      </c>
      <c r="O239" t="e">
        <f>$N239*#REF!</f>
        <v>#REF!</v>
      </c>
      <c r="P239" t="e">
        <f>$N239*(-#REF!)</f>
        <v>#REF!</v>
      </c>
    </row>
    <row r="240" spans="6:16" x14ac:dyDescent="0.35">
      <c r="F240" s="7"/>
      <c r="G240" s="7"/>
      <c r="I240" t="e">
        <f t="shared" si="20"/>
        <v>#REF!</v>
      </c>
      <c r="J240">
        <f t="shared" si="17"/>
        <v>2020</v>
      </c>
      <c r="K240" s="1" t="e" cm="1">
        <f t="array" ref="K240">IF(J240&gt;=MAX($F$3:$F$100),MAX($F$3:$F$100),IF(I240&lt;$F$3,$F$3,INDEX($F$3:$F$100,MATCH(I240,$F$3:$F$100)+1)))</f>
        <v>#REF!</v>
      </c>
      <c r="L240">
        <f t="shared" si="18"/>
        <v>0.26400000000000001</v>
      </c>
      <c r="M240" t="e">
        <f t="shared" si="21"/>
        <v>#REF!</v>
      </c>
      <c r="N240" t="e">
        <f t="shared" si="19"/>
        <v>#REF!</v>
      </c>
      <c r="O240" t="e">
        <f>$N240*#REF!</f>
        <v>#REF!</v>
      </c>
      <c r="P240" t="e">
        <f>$N240*(-#REF!)</f>
        <v>#REF!</v>
      </c>
    </row>
    <row r="241" spans="6:16" x14ac:dyDescent="0.35">
      <c r="F241" s="7"/>
      <c r="G241" s="7"/>
      <c r="I241" t="e">
        <f t="shared" si="20"/>
        <v>#REF!</v>
      </c>
      <c r="J241">
        <f t="shared" si="17"/>
        <v>2020</v>
      </c>
      <c r="K241" s="1" t="e" cm="1">
        <f t="array" ref="K241">IF(J241&gt;=MAX($F$3:$F$100),MAX($F$3:$F$100),IF(I241&lt;$F$3,$F$3,INDEX($F$3:$F$100,MATCH(I241,$F$3:$F$100)+1)))</f>
        <v>#REF!</v>
      </c>
      <c r="L241">
        <f t="shared" si="18"/>
        <v>0.26400000000000001</v>
      </c>
      <c r="M241" t="e">
        <f t="shared" si="21"/>
        <v>#REF!</v>
      </c>
      <c r="N241" t="e">
        <f t="shared" si="19"/>
        <v>#REF!</v>
      </c>
      <c r="O241" t="e">
        <f>$N241*#REF!</f>
        <v>#REF!</v>
      </c>
      <c r="P241" t="e">
        <f>$N241*(-#REF!)</f>
        <v>#REF!</v>
      </c>
    </row>
    <row r="242" spans="6:16" x14ac:dyDescent="0.35">
      <c r="F242" s="7"/>
      <c r="G242" s="7"/>
      <c r="I242" t="e">
        <f t="shared" si="20"/>
        <v>#REF!</v>
      </c>
      <c r="J242">
        <f t="shared" si="17"/>
        <v>2020</v>
      </c>
      <c r="K242" s="1" t="e" cm="1">
        <f t="array" ref="K242">IF(J242&gt;=MAX($F$3:$F$100),MAX($F$3:$F$100),IF(I242&lt;$F$3,$F$3,INDEX($F$3:$F$100,MATCH(I242,$F$3:$F$100)+1)))</f>
        <v>#REF!</v>
      </c>
      <c r="L242">
        <f t="shared" si="18"/>
        <v>0.26400000000000001</v>
      </c>
      <c r="M242" t="e">
        <f t="shared" si="21"/>
        <v>#REF!</v>
      </c>
      <c r="N242" t="e">
        <f t="shared" si="19"/>
        <v>#REF!</v>
      </c>
      <c r="O242" t="e">
        <f>$N242*#REF!</f>
        <v>#REF!</v>
      </c>
      <c r="P242" t="e">
        <f>$N242*(-#REF!)</f>
        <v>#REF!</v>
      </c>
    </row>
    <row r="243" spans="6:16" x14ac:dyDescent="0.35">
      <c r="F243" s="7"/>
      <c r="G243" s="7"/>
      <c r="I243" t="e">
        <f t="shared" si="20"/>
        <v>#REF!</v>
      </c>
      <c r="J243">
        <f t="shared" si="17"/>
        <v>2020</v>
      </c>
      <c r="K243" s="1" t="e" cm="1">
        <f t="array" ref="K243">IF(J243&gt;=MAX($F$3:$F$100),MAX($F$3:$F$100),IF(I243&lt;$F$3,$F$3,INDEX($F$3:$F$100,MATCH(I243,$F$3:$F$100)+1)))</f>
        <v>#REF!</v>
      </c>
      <c r="L243">
        <f t="shared" si="18"/>
        <v>0.26400000000000001</v>
      </c>
      <c r="M243" t="e">
        <f t="shared" si="21"/>
        <v>#REF!</v>
      </c>
      <c r="N243" t="e">
        <f t="shared" si="19"/>
        <v>#REF!</v>
      </c>
      <c r="O243" t="e">
        <f>$N243*#REF!</f>
        <v>#REF!</v>
      </c>
      <c r="P243" t="e">
        <f>$N243*(-#REF!)</f>
        <v>#REF!</v>
      </c>
    </row>
    <row r="244" spans="6:16" x14ac:dyDescent="0.35">
      <c r="F244" s="7"/>
      <c r="G244" s="7"/>
      <c r="I244" t="e">
        <f t="shared" si="20"/>
        <v>#REF!</v>
      </c>
      <c r="J244">
        <f t="shared" si="17"/>
        <v>2020</v>
      </c>
      <c r="K244" s="1" t="e" cm="1">
        <f t="array" ref="K244">IF(J244&gt;=MAX($F$3:$F$100),MAX($F$3:$F$100),IF(I244&lt;$F$3,$F$3,INDEX($F$3:$F$100,MATCH(I244,$F$3:$F$100)+1)))</f>
        <v>#REF!</v>
      </c>
      <c r="L244">
        <f t="shared" si="18"/>
        <v>0.26400000000000001</v>
      </c>
      <c r="M244" t="e">
        <f t="shared" si="21"/>
        <v>#REF!</v>
      </c>
      <c r="N244" t="e">
        <f t="shared" si="19"/>
        <v>#REF!</v>
      </c>
      <c r="O244" t="e">
        <f>$N244*#REF!</f>
        <v>#REF!</v>
      </c>
      <c r="P244" t="e">
        <f>$N244*(-#REF!)</f>
        <v>#REF!</v>
      </c>
    </row>
    <row r="245" spans="6:16" x14ac:dyDescent="0.35">
      <c r="F245" s="7"/>
      <c r="G245" s="7"/>
      <c r="I245" t="e">
        <f t="shared" si="20"/>
        <v>#REF!</v>
      </c>
      <c r="J245">
        <f t="shared" si="17"/>
        <v>2020</v>
      </c>
      <c r="K245" s="1" t="e" cm="1">
        <f t="array" ref="K245">IF(J245&gt;=MAX($F$3:$F$100),MAX($F$3:$F$100),IF(I245&lt;$F$3,$F$3,INDEX($F$3:$F$100,MATCH(I245,$F$3:$F$100)+1)))</f>
        <v>#REF!</v>
      </c>
      <c r="L245">
        <f t="shared" si="18"/>
        <v>0.26400000000000001</v>
      </c>
      <c r="M245" t="e">
        <f t="shared" si="21"/>
        <v>#REF!</v>
      </c>
      <c r="N245" t="e">
        <f t="shared" si="19"/>
        <v>#REF!</v>
      </c>
      <c r="O245" t="e">
        <f>$N245*#REF!</f>
        <v>#REF!</v>
      </c>
      <c r="P245" t="e">
        <f>$N245*(-#REF!)</f>
        <v>#REF!</v>
      </c>
    </row>
    <row r="246" spans="6:16" x14ac:dyDescent="0.35">
      <c r="F246" s="7"/>
      <c r="G246" s="7"/>
      <c r="I246" t="e">
        <f t="shared" si="20"/>
        <v>#REF!</v>
      </c>
      <c r="J246">
        <f t="shared" si="17"/>
        <v>2020</v>
      </c>
      <c r="K246" s="1" t="e" cm="1">
        <f t="array" ref="K246">IF(J246&gt;=MAX($F$3:$F$100),MAX($F$3:$F$100),IF(I246&lt;$F$3,$F$3,INDEX($F$3:$F$100,MATCH(I246,$F$3:$F$100)+1)))</f>
        <v>#REF!</v>
      </c>
      <c r="L246">
        <f t="shared" si="18"/>
        <v>0.26400000000000001</v>
      </c>
      <c r="M246" t="e">
        <f t="shared" si="21"/>
        <v>#REF!</v>
      </c>
      <c r="N246" t="e">
        <f t="shared" si="19"/>
        <v>#REF!</v>
      </c>
      <c r="O246" t="e">
        <f>$N246*#REF!</f>
        <v>#REF!</v>
      </c>
      <c r="P246" t="e">
        <f>$N246*(-#REF!)</f>
        <v>#REF!</v>
      </c>
    </row>
    <row r="247" spans="6:16" x14ac:dyDescent="0.35">
      <c r="F247" s="7"/>
      <c r="G247" s="7"/>
      <c r="I247" t="e">
        <f t="shared" si="20"/>
        <v>#REF!</v>
      </c>
      <c r="J247">
        <f t="shared" si="17"/>
        <v>2020</v>
      </c>
      <c r="K247" s="1" t="e" cm="1">
        <f t="array" ref="K247">IF(J247&gt;=MAX($F$3:$F$100),MAX($F$3:$F$100),IF(I247&lt;$F$3,$F$3,INDEX($F$3:$F$100,MATCH(I247,$F$3:$F$100)+1)))</f>
        <v>#REF!</v>
      </c>
      <c r="L247">
        <f t="shared" si="18"/>
        <v>0.26400000000000001</v>
      </c>
      <c r="M247" t="e">
        <f t="shared" si="21"/>
        <v>#REF!</v>
      </c>
      <c r="N247" t="e">
        <f t="shared" si="19"/>
        <v>#REF!</v>
      </c>
      <c r="O247" t="e">
        <f>$N247*#REF!</f>
        <v>#REF!</v>
      </c>
      <c r="P247" t="e">
        <f>$N247*(-#REF!)</f>
        <v>#REF!</v>
      </c>
    </row>
    <row r="248" spans="6:16" x14ac:dyDescent="0.35">
      <c r="F248" s="7"/>
      <c r="G248" s="7"/>
      <c r="I248" t="e">
        <f t="shared" si="20"/>
        <v>#REF!</v>
      </c>
      <c r="J248">
        <f t="shared" si="17"/>
        <v>2020</v>
      </c>
      <c r="K248" s="1" t="e" cm="1">
        <f t="array" ref="K248">IF(J248&gt;=MAX($F$3:$F$100),MAX($F$3:$F$100),IF(I248&lt;$F$3,$F$3,INDEX($F$3:$F$100,MATCH(I248,$F$3:$F$100)+1)))</f>
        <v>#REF!</v>
      </c>
      <c r="L248">
        <f t="shared" si="18"/>
        <v>0.26400000000000001</v>
      </c>
      <c r="M248" t="e">
        <f t="shared" si="21"/>
        <v>#REF!</v>
      </c>
      <c r="N248" t="e">
        <f t="shared" si="19"/>
        <v>#REF!</v>
      </c>
      <c r="O248" t="e">
        <f>$N248*#REF!</f>
        <v>#REF!</v>
      </c>
      <c r="P248" t="e">
        <f>$N248*(-#REF!)</f>
        <v>#REF!</v>
      </c>
    </row>
    <row r="249" spans="6:16" x14ac:dyDescent="0.35">
      <c r="F249" s="7"/>
      <c r="G249" s="7"/>
      <c r="I249" t="e">
        <f t="shared" si="20"/>
        <v>#REF!</v>
      </c>
      <c r="J249">
        <f t="shared" si="17"/>
        <v>2020</v>
      </c>
      <c r="K249" s="1" t="e" cm="1">
        <f t="array" ref="K249">IF(J249&gt;=MAX($F$3:$F$100),MAX($F$3:$F$100),IF(I249&lt;$F$3,$F$3,INDEX($F$3:$F$100,MATCH(I249,$F$3:$F$100)+1)))</f>
        <v>#REF!</v>
      </c>
      <c r="L249">
        <f t="shared" si="18"/>
        <v>0.26400000000000001</v>
      </c>
      <c r="M249" t="e">
        <f t="shared" si="21"/>
        <v>#REF!</v>
      </c>
      <c r="N249" t="e">
        <f t="shared" si="19"/>
        <v>#REF!</v>
      </c>
      <c r="O249" t="e">
        <f>$N249*#REF!</f>
        <v>#REF!</v>
      </c>
      <c r="P249" t="e">
        <f>$N249*(-#REF!)</f>
        <v>#REF!</v>
      </c>
    </row>
    <row r="250" spans="6:16" x14ac:dyDescent="0.35">
      <c r="F250" s="7"/>
      <c r="G250" s="7"/>
      <c r="I250" t="e">
        <f t="shared" si="20"/>
        <v>#REF!</v>
      </c>
      <c r="J250">
        <f t="shared" si="17"/>
        <v>2020</v>
      </c>
      <c r="K250" s="1" t="e" cm="1">
        <f t="array" ref="K250">IF(J250&gt;=MAX($F$3:$F$100),MAX($F$3:$F$100),IF(I250&lt;$F$3,$F$3,INDEX($F$3:$F$100,MATCH(I250,$F$3:$F$100)+1)))</f>
        <v>#REF!</v>
      </c>
      <c r="L250">
        <f t="shared" si="18"/>
        <v>0.26400000000000001</v>
      </c>
      <c r="M250" t="e">
        <f t="shared" si="21"/>
        <v>#REF!</v>
      </c>
      <c r="N250" t="e">
        <f t="shared" si="19"/>
        <v>#REF!</v>
      </c>
      <c r="O250" t="e">
        <f>$N250*#REF!</f>
        <v>#REF!</v>
      </c>
      <c r="P250" t="e">
        <f>$N250*(-#REF!)</f>
        <v>#REF!</v>
      </c>
    </row>
    <row r="251" spans="6:16" x14ac:dyDescent="0.35">
      <c r="F251" s="7"/>
      <c r="G251" s="7"/>
      <c r="I251" t="e">
        <f t="shared" si="20"/>
        <v>#REF!</v>
      </c>
      <c r="J251">
        <f t="shared" si="17"/>
        <v>2020</v>
      </c>
      <c r="K251" s="1" t="e" cm="1">
        <f t="array" ref="K251">IF(J251&gt;=MAX($F$3:$F$100),MAX($F$3:$F$100),IF(I251&lt;$F$3,$F$3,INDEX($F$3:$F$100,MATCH(I251,$F$3:$F$100)+1)))</f>
        <v>#REF!</v>
      </c>
      <c r="L251">
        <f t="shared" si="18"/>
        <v>0.26400000000000001</v>
      </c>
      <c r="M251" t="e">
        <f t="shared" si="21"/>
        <v>#REF!</v>
      </c>
      <c r="N251" t="e">
        <f t="shared" si="19"/>
        <v>#REF!</v>
      </c>
      <c r="O251" t="e">
        <f>$N251*#REF!</f>
        <v>#REF!</v>
      </c>
      <c r="P251" t="e">
        <f>$N251*(-#REF!)</f>
        <v>#REF!</v>
      </c>
    </row>
    <row r="252" spans="6:16" x14ac:dyDescent="0.35">
      <c r="F252" s="7"/>
      <c r="G252" s="7"/>
      <c r="I252" t="e">
        <f t="shared" si="20"/>
        <v>#REF!</v>
      </c>
      <c r="J252">
        <f t="shared" si="17"/>
        <v>2020</v>
      </c>
      <c r="K252" s="1" t="e" cm="1">
        <f t="array" ref="K252">IF(J252&gt;=MAX($F$3:$F$100),MAX($F$3:$F$100),IF(I252&lt;$F$3,$F$3,INDEX($F$3:$F$100,MATCH(I252,$F$3:$F$100)+1)))</f>
        <v>#REF!</v>
      </c>
      <c r="L252">
        <f t="shared" si="18"/>
        <v>0.26400000000000001</v>
      </c>
      <c r="M252" t="e">
        <f t="shared" si="21"/>
        <v>#REF!</v>
      </c>
      <c r="N252" t="e">
        <f t="shared" si="19"/>
        <v>#REF!</v>
      </c>
      <c r="O252" t="e">
        <f>$N252*#REF!</f>
        <v>#REF!</v>
      </c>
      <c r="P252" t="e">
        <f>$N252*(-#REF!)</f>
        <v>#REF!</v>
      </c>
    </row>
    <row r="253" spans="6:16" x14ac:dyDescent="0.35">
      <c r="F253" s="7"/>
      <c r="G253" s="7"/>
      <c r="I253" t="e">
        <f t="shared" si="20"/>
        <v>#REF!</v>
      </c>
      <c r="J253">
        <f t="shared" si="17"/>
        <v>2020</v>
      </c>
      <c r="K253" s="1" t="e" cm="1">
        <f t="array" ref="K253">IF(J253&gt;=MAX($F$3:$F$100),MAX($F$3:$F$100),IF(I253&lt;$F$3,$F$3,INDEX($F$3:$F$100,MATCH(I253,$F$3:$F$100)+1)))</f>
        <v>#REF!</v>
      </c>
      <c r="L253">
        <f t="shared" si="18"/>
        <v>0.26400000000000001</v>
      </c>
      <c r="M253" t="e">
        <f t="shared" si="21"/>
        <v>#REF!</v>
      </c>
      <c r="N253" t="e">
        <f t="shared" si="19"/>
        <v>#REF!</v>
      </c>
      <c r="O253" t="e">
        <f>$N253*#REF!</f>
        <v>#REF!</v>
      </c>
      <c r="P253" t="e">
        <f>$N253*(-#REF!)</f>
        <v>#REF!</v>
      </c>
    </row>
    <row r="254" spans="6:16" x14ac:dyDescent="0.35">
      <c r="F254" s="7"/>
      <c r="G254" s="7"/>
      <c r="I254" t="e">
        <f t="shared" si="20"/>
        <v>#REF!</v>
      </c>
      <c r="J254">
        <f t="shared" si="17"/>
        <v>2020</v>
      </c>
      <c r="K254" s="1" t="e" cm="1">
        <f t="array" ref="K254">IF(J254&gt;=MAX($F$3:$F$100),MAX($F$3:$F$100),IF(I254&lt;$F$3,$F$3,INDEX($F$3:$F$100,MATCH(I254,$F$3:$F$100)+1)))</f>
        <v>#REF!</v>
      </c>
      <c r="L254">
        <f t="shared" si="18"/>
        <v>0.26400000000000001</v>
      </c>
      <c r="M254" t="e">
        <f t="shared" si="21"/>
        <v>#REF!</v>
      </c>
      <c r="N254" t="e">
        <f t="shared" si="19"/>
        <v>#REF!</v>
      </c>
      <c r="O254" t="e">
        <f>$N254*#REF!</f>
        <v>#REF!</v>
      </c>
      <c r="P254" t="e">
        <f>$N254*(-#REF!)</f>
        <v>#REF!</v>
      </c>
    </row>
    <row r="255" spans="6:16" x14ac:dyDescent="0.35">
      <c r="F255" s="7"/>
      <c r="G255" s="7"/>
      <c r="I255" t="e">
        <f t="shared" si="20"/>
        <v>#REF!</v>
      </c>
      <c r="J255">
        <f t="shared" si="17"/>
        <v>2020</v>
      </c>
      <c r="K255" s="1" t="e" cm="1">
        <f t="array" ref="K255">IF(J255&gt;=MAX($F$3:$F$100),MAX($F$3:$F$100),IF(I255&lt;$F$3,$F$3,INDEX($F$3:$F$100,MATCH(I255,$F$3:$F$100)+1)))</f>
        <v>#REF!</v>
      </c>
      <c r="L255">
        <f t="shared" si="18"/>
        <v>0.26400000000000001</v>
      </c>
      <c r="M255" t="e">
        <f t="shared" si="21"/>
        <v>#REF!</v>
      </c>
      <c r="N255" t="e">
        <f t="shared" si="19"/>
        <v>#REF!</v>
      </c>
      <c r="O255" t="e">
        <f>$N255*#REF!</f>
        <v>#REF!</v>
      </c>
      <c r="P255" t="e">
        <f>$N255*(-#REF!)</f>
        <v>#REF!</v>
      </c>
    </row>
    <row r="256" spans="6:16" x14ac:dyDescent="0.35">
      <c r="F256" s="7"/>
      <c r="G256" s="7"/>
      <c r="I256" t="e">
        <f t="shared" si="20"/>
        <v>#REF!</v>
      </c>
      <c r="J256">
        <f t="shared" si="17"/>
        <v>2020</v>
      </c>
      <c r="K256" s="1" t="e" cm="1">
        <f t="array" ref="K256">IF(J256&gt;=MAX($F$3:$F$100),MAX($F$3:$F$100),IF(I256&lt;$F$3,$F$3,INDEX($F$3:$F$100,MATCH(I256,$F$3:$F$100)+1)))</f>
        <v>#REF!</v>
      </c>
      <c r="L256">
        <f t="shared" si="18"/>
        <v>0.26400000000000001</v>
      </c>
      <c r="M256" t="e">
        <f t="shared" si="21"/>
        <v>#REF!</v>
      </c>
      <c r="N256" t="e">
        <f t="shared" si="19"/>
        <v>#REF!</v>
      </c>
      <c r="O256" t="e">
        <f>$N256*#REF!</f>
        <v>#REF!</v>
      </c>
      <c r="P256" t="e">
        <f>$N256*(-#REF!)</f>
        <v>#REF!</v>
      </c>
    </row>
    <row r="257" spans="6:16" x14ac:dyDescent="0.35">
      <c r="F257" s="7"/>
      <c r="G257" s="7"/>
      <c r="I257" t="e">
        <f t="shared" si="20"/>
        <v>#REF!</v>
      </c>
      <c r="J257">
        <f t="shared" si="17"/>
        <v>2020</v>
      </c>
      <c r="K257" s="1" t="e" cm="1">
        <f t="array" ref="K257">IF(J257&gt;=MAX($F$3:$F$100),MAX($F$3:$F$100),IF(I257&lt;$F$3,$F$3,INDEX($F$3:$F$100,MATCH(I257,$F$3:$F$100)+1)))</f>
        <v>#REF!</v>
      </c>
      <c r="L257">
        <f t="shared" si="18"/>
        <v>0.26400000000000001</v>
      </c>
      <c r="M257" t="e">
        <f t="shared" si="21"/>
        <v>#REF!</v>
      </c>
      <c r="N257" t="e">
        <f t="shared" si="19"/>
        <v>#REF!</v>
      </c>
      <c r="O257" t="e">
        <f>$N257*#REF!</f>
        <v>#REF!</v>
      </c>
      <c r="P257" t="e">
        <f>$N257*(-#REF!)</f>
        <v>#REF!</v>
      </c>
    </row>
    <row r="258" spans="6:16" x14ac:dyDescent="0.35">
      <c r="F258" s="7"/>
      <c r="G258" s="7"/>
      <c r="I258" t="e">
        <f t="shared" si="20"/>
        <v>#REF!</v>
      </c>
      <c r="J258">
        <f t="shared" si="17"/>
        <v>2020</v>
      </c>
      <c r="K258" s="1" t="e" cm="1">
        <f t="array" ref="K258">IF(J258&gt;=MAX($F$3:$F$100),MAX($F$3:$F$100),IF(I258&lt;$F$3,$F$3,INDEX($F$3:$F$100,MATCH(I258,$F$3:$F$100)+1)))</f>
        <v>#REF!</v>
      </c>
      <c r="L258">
        <f t="shared" si="18"/>
        <v>0.26400000000000001</v>
      </c>
      <c r="M258" t="e">
        <f t="shared" si="21"/>
        <v>#REF!</v>
      </c>
      <c r="N258" t="e">
        <f t="shared" si="19"/>
        <v>#REF!</v>
      </c>
      <c r="O258" t="e">
        <f>$N258*#REF!</f>
        <v>#REF!</v>
      </c>
      <c r="P258" t="e">
        <f>$N258*(-#REF!)</f>
        <v>#REF!</v>
      </c>
    </row>
    <row r="259" spans="6:16" x14ac:dyDescent="0.35">
      <c r="F259" s="7"/>
      <c r="G259" s="7"/>
      <c r="I259" t="e">
        <f t="shared" si="20"/>
        <v>#REF!</v>
      </c>
      <c r="J259">
        <f t="shared" si="17"/>
        <v>2020</v>
      </c>
      <c r="K259" s="1" t="e" cm="1">
        <f t="array" ref="K259">IF(J259&gt;=MAX($F$3:$F$100),MAX($F$3:$F$100),IF(I259&lt;$F$3,$F$3,INDEX($F$3:$F$100,MATCH(I259,$F$3:$F$100)+1)))</f>
        <v>#REF!</v>
      </c>
      <c r="L259">
        <f t="shared" si="18"/>
        <v>0.26400000000000001</v>
      </c>
      <c r="M259" t="e">
        <f t="shared" si="21"/>
        <v>#REF!</v>
      </c>
      <c r="N259" t="e">
        <f t="shared" si="19"/>
        <v>#REF!</v>
      </c>
      <c r="O259" t="e">
        <f>$N259*#REF!</f>
        <v>#REF!</v>
      </c>
      <c r="P259" t="e">
        <f>$N259*(-#REF!)</f>
        <v>#REF!</v>
      </c>
    </row>
    <row r="260" spans="6:16" x14ac:dyDescent="0.35">
      <c r="F260" s="7"/>
      <c r="G260" s="7"/>
      <c r="I260" t="e">
        <f t="shared" si="20"/>
        <v>#REF!</v>
      </c>
      <c r="J260">
        <f t="shared" ref="J260:J323" si="22">INDEX($F$3:$F$100,IFERROR(MATCH(I260, $F$3:$F$100),1))</f>
        <v>2020</v>
      </c>
      <c r="K260" s="1" t="e" cm="1">
        <f t="array" ref="K260">IF(J260&gt;=MAX($F$3:$F$100),MAX($F$3:$F$100),IF(I260&lt;$F$3,$F$3,INDEX($F$3:$F$100,MATCH(I260,$F$3:$F$100)+1)))</f>
        <v>#REF!</v>
      </c>
      <c r="L260">
        <f t="shared" ref="L260:L323" si="23">INDEX($G$3:$G$100,MATCH(J260,$F$3:$F$100))</f>
        <v>0.26400000000000001</v>
      </c>
      <c r="M260" t="e">
        <f t="shared" si="21"/>
        <v>#REF!</v>
      </c>
      <c r="N260" t="e">
        <f t="shared" ref="N260:N323" si="24">IF(J260=K260,L260,L260+(M260-L260)*((I260-J260)/(K260-J260)))</f>
        <v>#REF!</v>
      </c>
      <c r="O260" t="e">
        <f>$N260*#REF!</f>
        <v>#REF!</v>
      </c>
      <c r="P260" t="e">
        <f>$N260*(-#REF!)</f>
        <v>#REF!</v>
      </c>
    </row>
    <row r="261" spans="6:16" x14ac:dyDescent="0.35">
      <c r="F261" s="7"/>
      <c r="G261" s="7"/>
      <c r="I261" t="e">
        <f t="shared" ref="I261:I324" si="25">I260+1</f>
        <v>#REF!</v>
      </c>
      <c r="J261">
        <f t="shared" si="22"/>
        <v>2020</v>
      </c>
      <c r="K261" s="1" t="e" cm="1">
        <f t="array" ref="K261">IF(J261&gt;=MAX($F$3:$F$100),MAX($F$3:$F$100),IF(I261&lt;$F$3,$F$3,INDEX($F$3:$F$100,MATCH(I261,$F$3:$F$100)+1)))</f>
        <v>#REF!</v>
      </c>
      <c r="L261">
        <f t="shared" si="23"/>
        <v>0.26400000000000001</v>
      </c>
      <c r="M261" t="e">
        <f t="shared" si="21"/>
        <v>#REF!</v>
      </c>
      <c r="N261" t="e">
        <f t="shared" si="24"/>
        <v>#REF!</v>
      </c>
      <c r="O261" t="e">
        <f>$N261*#REF!</f>
        <v>#REF!</v>
      </c>
      <c r="P261" t="e">
        <f>$N261*(-#REF!)</f>
        <v>#REF!</v>
      </c>
    </row>
    <row r="262" spans="6:16" x14ac:dyDescent="0.35">
      <c r="F262" s="7"/>
      <c r="G262" s="7"/>
      <c r="I262" t="e">
        <f t="shared" si="25"/>
        <v>#REF!</v>
      </c>
      <c r="J262">
        <f t="shared" si="22"/>
        <v>2020</v>
      </c>
      <c r="K262" s="1" t="e" cm="1">
        <f t="array" ref="K262">IF(J262&gt;=MAX($F$3:$F$100),MAX($F$3:$F$100),IF(I262&lt;$F$3,$F$3,INDEX($F$3:$F$100,MATCH(I262,$F$3:$F$100)+1)))</f>
        <v>#REF!</v>
      </c>
      <c r="L262">
        <f t="shared" si="23"/>
        <v>0.26400000000000001</v>
      </c>
      <c r="M262" t="e">
        <f t="shared" si="21"/>
        <v>#REF!</v>
      </c>
      <c r="N262" t="e">
        <f t="shared" si="24"/>
        <v>#REF!</v>
      </c>
      <c r="O262" t="e">
        <f>$N262*#REF!</f>
        <v>#REF!</v>
      </c>
      <c r="P262" t="e">
        <f>$N262*(-#REF!)</f>
        <v>#REF!</v>
      </c>
    </row>
    <row r="263" spans="6:16" x14ac:dyDescent="0.35">
      <c r="F263" s="7"/>
      <c r="G263" s="7"/>
      <c r="I263" t="e">
        <f t="shared" si="25"/>
        <v>#REF!</v>
      </c>
      <c r="J263">
        <f t="shared" si="22"/>
        <v>2020</v>
      </c>
      <c r="K263" s="1" t="e" cm="1">
        <f t="array" ref="K263">IF(J263&gt;=MAX($F$3:$F$100),MAX($F$3:$F$100),IF(I263&lt;$F$3,$F$3,INDEX($F$3:$F$100,MATCH(I263,$F$3:$F$100)+1)))</f>
        <v>#REF!</v>
      </c>
      <c r="L263">
        <f t="shared" si="23"/>
        <v>0.26400000000000001</v>
      </c>
      <c r="M263" t="e">
        <f t="shared" si="21"/>
        <v>#REF!</v>
      </c>
      <c r="N263" t="e">
        <f t="shared" si="24"/>
        <v>#REF!</v>
      </c>
      <c r="O263" t="e">
        <f>$N263*#REF!</f>
        <v>#REF!</v>
      </c>
      <c r="P263" t="e">
        <f>$N263*(-#REF!)</f>
        <v>#REF!</v>
      </c>
    </row>
    <row r="264" spans="6:16" x14ac:dyDescent="0.35">
      <c r="F264" s="7"/>
      <c r="G264" s="7"/>
      <c r="I264" t="e">
        <f t="shared" si="25"/>
        <v>#REF!</v>
      </c>
      <c r="J264">
        <f t="shared" si="22"/>
        <v>2020</v>
      </c>
      <c r="K264" s="1" t="e" cm="1">
        <f t="array" ref="K264">IF(J264&gt;=MAX($F$3:$F$100),MAX($F$3:$F$100),IF(I264&lt;$F$3,$F$3,INDEX($F$3:$F$100,MATCH(I264,$F$3:$F$100)+1)))</f>
        <v>#REF!</v>
      </c>
      <c r="L264">
        <f t="shared" si="23"/>
        <v>0.26400000000000001</v>
      </c>
      <c r="M264" t="e">
        <f t="shared" si="21"/>
        <v>#REF!</v>
      </c>
      <c r="N264" t="e">
        <f t="shared" si="24"/>
        <v>#REF!</v>
      </c>
      <c r="O264" t="e">
        <f>$N264*#REF!</f>
        <v>#REF!</v>
      </c>
      <c r="P264" t="e">
        <f>$N264*(-#REF!)</f>
        <v>#REF!</v>
      </c>
    </row>
    <row r="265" spans="6:16" x14ac:dyDescent="0.35">
      <c r="F265" s="7"/>
      <c r="G265" s="7"/>
      <c r="I265" t="e">
        <f t="shared" si="25"/>
        <v>#REF!</v>
      </c>
      <c r="J265">
        <f t="shared" si="22"/>
        <v>2020</v>
      </c>
      <c r="K265" s="1" t="e" cm="1">
        <f t="array" ref="K265">IF(J265&gt;=MAX($F$3:$F$100),MAX($F$3:$F$100),IF(I265&lt;$F$3,$F$3,INDEX($F$3:$F$100,MATCH(I265,$F$3:$F$100)+1)))</f>
        <v>#REF!</v>
      </c>
      <c r="L265">
        <f t="shared" si="23"/>
        <v>0.26400000000000001</v>
      </c>
      <c r="M265" t="e">
        <f t="shared" ref="M265:M328" si="26">INDEX($G$3:$G$7,MATCH(K265,$F$3:$F$7))</f>
        <v>#REF!</v>
      </c>
      <c r="N265" t="e">
        <f t="shared" si="24"/>
        <v>#REF!</v>
      </c>
      <c r="O265" t="e">
        <f>$N265*#REF!</f>
        <v>#REF!</v>
      </c>
      <c r="P265" t="e">
        <f>$N265*(-#REF!)</f>
        <v>#REF!</v>
      </c>
    </row>
    <row r="266" spans="6:16" x14ac:dyDescent="0.35">
      <c r="F266" s="7"/>
      <c r="G266" s="7"/>
      <c r="I266" t="e">
        <f t="shared" si="25"/>
        <v>#REF!</v>
      </c>
      <c r="J266">
        <f t="shared" si="22"/>
        <v>2020</v>
      </c>
      <c r="K266" s="1" t="e" cm="1">
        <f t="array" ref="K266">IF(J266&gt;=MAX($F$3:$F$100),MAX($F$3:$F$100),IF(I266&lt;$F$3,$F$3,INDEX($F$3:$F$100,MATCH(I266,$F$3:$F$100)+1)))</f>
        <v>#REF!</v>
      </c>
      <c r="L266">
        <f t="shared" si="23"/>
        <v>0.26400000000000001</v>
      </c>
      <c r="M266" t="e">
        <f t="shared" si="26"/>
        <v>#REF!</v>
      </c>
      <c r="N266" t="e">
        <f t="shared" si="24"/>
        <v>#REF!</v>
      </c>
      <c r="O266" t="e">
        <f>$N266*#REF!</f>
        <v>#REF!</v>
      </c>
      <c r="P266" t="e">
        <f>$N266*(-#REF!)</f>
        <v>#REF!</v>
      </c>
    </row>
    <row r="267" spans="6:16" x14ac:dyDescent="0.35">
      <c r="F267" s="7"/>
      <c r="G267" s="7"/>
      <c r="I267" t="e">
        <f t="shared" si="25"/>
        <v>#REF!</v>
      </c>
      <c r="J267">
        <f t="shared" si="22"/>
        <v>2020</v>
      </c>
      <c r="K267" s="1" t="e" cm="1">
        <f t="array" ref="K267">IF(J267&gt;=MAX($F$3:$F$100),MAX($F$3:$F$100),IF(I267&lt;$F$3,$F$3,INDEX($F$3:$F$100,MATCH(I267,$F$3:$F$100)+1)))</f>
        <v>#REF!</v>
      </c>
      <c r="L267">
        <f t="shared" si="23"/>
        <v>0.26400000000000001</v>
      </c>
      <c r="M267" t="e">
        <f t="shared" si="26"/>
        <v>#REF!</v>
      </c>
      <c r="N267" t="e">
        <f t="shared" si="24"/>
        <v>#REF!</v>
      </c>
      <c r="O267" t="e">
        <f>$N267*#REF!</f>
        <v>#REF!</v>
      </c>
      <c r="P267" t="e">
        <f>$N267*(-#REF!)</f>
        <v>#REF!</v>
      </c>
    </row>
    <row r="268" spans="6:16" x14ac:dyDescent="0.35">
      <c r="F268" s="7"/>
      <c r="G268" s="7"/>
      <c r="I268" t="e">
        <f t="shared" si="25"/>
        <v>#REF!</v>
      </c>
      <c r="J268">
        <f t="shared" si="22"/>
        <v>2020</v>
      </c>
      <c r="K268" s="1" t="e" cm="1">
        <f t="array" ref="K268">IF(J268&gt;=MAX($F$3:$F$100),MAX($F$3:$F$100),IF(I268&lt;$F$3,$F$3,INDEX($F$3:$F$100,MATCH(I268,$F$3:$F$100)+1)))</f>
        <v>#REF!</v>
      </c>
      <c r="L268">
        <f t="shared" si="23"/>
        <v>0.26400000000000001</v>
      </c>
      <c r="M268" t="e">
        <f t="shared" si="26"/>
        <v>#REF!</v>
      </c>
      <c r="N268" t="e">
        <f t="shared" si="24"/>
        <v>#REF!</v>
      </c>
      <c r="O268" t="e">
        <f>$N268*#REF!</f>
        <v>#REF!</v>
      </c>
      <c r="P268" t="e">
        <f>$N268*(-#REF!)</f>
        <v>#REF!</v>
      </c>
    </row>
    <row r="269" spans="6:16" x14ac:dyDescent="0.35">
      <c r="F269" s="7"/>
      <c r="G269" s="7"/>
      <c r="I269" t="e">
        <f t="shared" si="25"/>
        <v>#REF!</v>
      </c>
      <c r="J269">
        <f t="shared" si="22"/>
        <v>2020</v>
      </c>
      <c r="K269" s="1" t="e" cm="1">
        <f t="array" ref="K269">IF(J269&gt;=MAX($F$3:$F$100),MAX($F$3:$F$100),IF(I269&lt;$F$3,$F$3,INDEX($F$3:$F$100,MATCH(I269,$F$3:$F$100)+1)))</f>
        <v>#REF!</v>
      </c>
      <c r="L269">
        <f t="shared" si="23"/>
        <v>0.26400000000000001</v>
      </c>
      <c r="M269" t="e">
        <f t="shared" si="26"/>
        <v>#REF!</v>
      </c>
      <c r="N269" t="e">
        <f t="shared" si="24"/>
        <v>#REF!</v>
      </c>
      <c r="O269" t="e">
        <f>$N269*#REF!</f>
        <v>#REF!</v>
      </c>
      <c r="P269" t="e">
        <f>$N269*(-#REF!)</f>
        <v>#REF!</v>
      </c>
    </row>
    <row r="270" spans="6:16" x14ac:dyDescent="0.35">
      <c r="F270" s="7"/>
      <c r="G270" s="7"/>
      <c r="I270" t="e">
        <f t="shared" si="25"/>
        <v>#REF!</v>
      </c>
      <c r="J270">
        <f t="shared" si="22"/>
        <v>2020</v>
      </c>
      <c r="K270" s="1" t="e" cm="1">
        <f t="array" ref="K270">IF(J270&gt;=MAX($F$3:$F$100),MAX($F$3:$F$100),IF(I270&lt;$F$3,$F$3,INDEX($F$3:$F$100,MATCH(I270,$F$3:$F$100)+1)))</f>
        <v>#REF!</v>
      </c>
      <c r="L270">
        <f t="shared" si="23"/>
        <v>0.26400000000000001</v>
      </c>
      <c r="M270" t="e">
        <f t="shared" si="26"/>
        <v>#REF!</v>
      </c>
      <c r="N270" t="e">
        <f t="shared" si="24"/>
        <v>#REF!</v>
      </c>
      <c r="O270" t="e">
        <f>$N270*#REF!</f>
        <v>#REF!</v>
      </c>
      <c r="P270" t="e">
        <f>$N270*(-#REF!)</f>
        <v>#REF!</v>
      </c>
    </row>
    <row r="271" spans="6:16" x14ac:dyDescent="0.35">
      <c r="F271" s="7"/>
      <c r="G271" s="7"/>
      <c r="I271" t="e">
        <f t="shared" si="25"/>
        <v>#REF!</v>
      </c>
      <c r="J271">
        <f t="shared" si="22"/>
        <v>2020</v>
      </c>
      <c r="K271" s="1" t="e" cm="1">
        <f t="array" ref="K271">IF(J271&gt;=MAX($F$3:$F$100),MAX($F$3:$F$100),IF(I271&lt;$F$3,$F$3,INDEX($F$3:$F$100,MATCH(I271,$F$3:$F$100)+1)))</f>
        <v>#REF!</v>
      </c>
      <c r="L271">
        <f t="shared" si="23"/>
        <v>0.26400000000000001</v>
      </c>
      <c r="M271" t="e">
        <f t="shared" si="26"/>
        <v>#REF!</v>
      </c>
      <c r="N271" t="e">
        <f t="shared" si="24"/>
        <v>#REF!</v>
      </c>
      <c r="O271" t="e">
        <f>$N271*#REF!</f>
        <v>#REF!</v>
      </c>
      <c r="P271" t="e">
        <f>$N271*(-#REF!)</f>
        <v>#REF!</v>
      </c>
    </row>
    <row r="272" spans="6:16" x14ac:dyDescent="0.35">
      <c r="F272" s="7"/>
      <c r="G272" s="7"/>
      <c r="I272" t="e">
        <f t="shared" si="25"/>
        <v>#REF!</v>
      </c>
      <c r="J272">
        <f t="shared" si="22"/>
        <v>2020</v>
      </c>
      <c r="K272" s="1" t="e" cm="1">
        <f t="array" ref="K272">IF(J272&gt;=MAX($F$3:$F$100),MAX($F$3:$F$100),IF(I272&lt;$F$3,$F$3,INDEX($F$3:$F$100,MATCH(I272,$F$3:$F$100)+1)))</f>
        <v>#REF!</v>
      </c>
      <c r="L272">
        <f t="shared" si="23"/>
        <v>0.26400000000000001</v>
      </c>
      <c r="M272" t="e">
        <f t="shared" si="26"/>
        <v>#REF!</v>
      </c>
      <c r="N272" t="e">
        <f t="shared" si="24"/>
        <v>#REF!</v>
      </c>
      <c r="O272" t="e">
        <f>$N272*#REF!</f>
        <v>#REF!</v>
      </c>
      <c r="P272" t="e">
        <f>$N272*(-#REF!)</f>
        <v>#REF!</v>
      </c>
    </row>
    <row r="273" spans="6:16" x14ac:dyDescent="0.35">
      <c r="F273" s="7"/>
      <c r="G273" s="7"/>
      <c r="I273" t="e">
        <f t="shared" si="25"/>
        <v>#REF!</v>
      </c>
      <c r="J273">
        <f t="shared" si="22"/>
        <v>2020</v>
      </c>
      <c r="K273" s="1" t="e" cm="1">
        <f t="array" ref="K273">IF(J273&gt;=MAX($F$3:$F$100),MAX($F$3:$F$100),IF(I273&lt;$F$3,$F$3,INDEX($F$3:$F$100,MATCH(I273,$F$3:$F$100)+1)))</f>
        <v>#REF!</v>
      </c>
      <c r="L273">
        <f t="shared" si="23"/>
        <v>0.26400000000000001</v>
      </c>
      <c r="M273" t="e">
        <f t="shared" si="26"/>
        <v>#REF!</v>
      </c>
      <c r="N273" t="e">
        <f t="shared" si="24"/>
        <v>#REF!</v>
      </c>
      <c r="O273" t="e">
        <f>$N273*#REF!</f>
        <v>#REF!</v>
      </c>
      <c r="P273" t="e">
        <f>$N273*(-#REF!)</f>
        <v>#REF!</v>
      </c>
    </row>
    <row r="274" spans="6:16" x14ac:dyDescent="0.35">
      <c r="F274" s="7"/>
      <c r="G274" s="7"/>
      <c r="I274" t="e">
        <f t="shared" si="25"/>
        <v>#REF!</v>
      </c>
      <c r="J274">
        <f t="shared" si="22"/>
        <v>2020</v>
      </c>
      <c r="K274" s="1" t="e" cm="1">
        <f t="array" ref="K274">IF(J274&gt;=MAX($F$3:$F$100),MAX($F$3:$F$100),IF(I274&lt;$F$3,$F$3,INDEX($F$3:$F$100,MATCH(I274,$F$3:$F$100)+1)))</f>
        <v>#REF!</v>
      </c>
      <c r="L274">
        <f t="shared" si="23"/>
        <v>0.26400000000000001</v>
      </c>
      <c r="M274" t="e">
        <f t="shared" si="26"/>
        <v>#REF!</v>
      </c>
      <c r="N274" t="e">
        <f t="shared" si="24"/>
        <v>#REF!</v>
      </c>
      <c r="O274" t="e">
        <f>$N274*#REF!</f>
        <v>#REF!</v>
      </c>
      <c r="P274" t="e">
        <f>$N274*(-#REF!)</f>
        <v>#REF!</v>
      </c>
    </row>
    <row r="275" spans="6:16" x14ac:dyDescent="0.35">
      <c r="F275" s="7"/>
      <c r="G275" s="7"/>
      <c r="I275" t="e">
        <f t="shared" si="25"/>
        <v>#REF!</v>
      </c>
      <c r="J275">
        <f t="shared" si="22"/>
        <v>2020</v>
      </c>
      <c r="K275" s="1" t="e" cm="1">
        <f t="array" ref="K275">IF(J275&gt;=MAX($F$3:$F$100),MAX($F$3:$F$100),IF(I275&lt;$F$3,$F$3,INDEX($F$3:$F$100,MATCH(I275,$F$3:$F$100)+1)))</f>
        <v>#REF!</v>
      </c>
      <c r="L275">
        <f t="shared" si="23"/>
        <v>0.26400000000000001</v>
      </c>
      <c r="M275" t="e">
        <f t="shared" si="26"/>
        <v>#REF!</v>
      </c>
      <c r="N275" t="e">
        <f t="shared" si="24"/>
        <v>#REF!</v>
      </c>
      <c r="O275" t="e">
        <f>$N275*#REF!</f>
        <v>#REF!</v>
      </c>
      <c r="P275" t="e">
        <f>$N275*(-#REF!)</f>
        <v>#REF!</v>
      </c>
    </row>
    <row r="276" spans="6:16" x14ac:dyDescent="0.35">
      <c r="F276" s="7"/>
      <c r="G276" s="7"/>
      <c r="I276" t="e">
        <f t="shared" si="25"/>
        <v>#REF!</v>
      </c>
      <c r="J276">
        <f t="shared" si="22"/>
        <v>2020</v>
      </c>
      <c r="K276" s="1" t="e" cm="1">
        <f t="array" ref="K276">IF(J276&gt;=MAX($F$3:$F$100),MAX($F$3:$F$100),IF(I276&lt;$F$3,$F$3,INDEX($F$3:$F$100,MATCH(I276,$F$3:$F$100)+1)))</f>
        <v>#REF!</v>
      </c>
      <c r="L276">
        <f t="shared" si="23"/>
        <v>0.26400000000000001</v>
      </c>
      <c r="M276" t="e">
        <f t="shared" si="26"/>
        <v>#REF!</v>
      </c>
      <c r="N276" t="e">
        <f t="shared" si="24"/>
        <v>#REF!</v>
      </c>
      <c r="O276" t="e">
        <f>$N276*#REF!</f>
        <v>#REF!</v>
      </c>
      <c r="P276" t="e">
        <f>$N276*(-#REF!)</f>
        <v>#REF!</v>
      </c>
    </row>
    <row r="277" spans="6:16" x14ac:dyDescent="0.35">
      <c r="F277" s="7"/>
      <c r="G277" s="7"/>
      <c r="I277" t="e">
        <f t="shared" si="25"/>
        <v>#REF!</v>
      </c>
      <c r="J277">
        <f t="shared" si="22"/>
        <v>2020</v>
      </c>
      <c r="K277" s="1" t="e" cm="1">
        <f t="array" ref="K277">IF(J277&gt;=MAX($F$3:$F$100),MAX($F$3:$F$100),IF(I277&lt;$F$3,$F$3,INDEX($F$3:$F$100,MATCH(I277,$F$3:$F$100)+1)))</f>
        <v>#REF!</v>
      </c>
      <c r="L277">
        <f t="shared" si="23"/>
        <v>0.26400000000000001</v>
      </c>
      <c r="M277" t="e">
        <f t="shared" si="26"/>
        <v>#REF!</v>
      </c>
      <c r="N277" t="e">
        <f t="shared" si="24"/>
        <v>#REF!</v>
      </c>
      <c r="O277" t="e">
        <f>$N277*#REF!</f>
        <v>#REF!</v>
      </c>
      <c r="P277" t="e">
        <f>$N277*(-#REF!)</f>
        <v>#REF!</v>
      </c>
    </row>
    <row r="278" spans="6:16" x14ac:dyDescent="0.35">
      <c r="F278" s="7"/>
      <c r="G278" s="7"/>
      <c r="I278" t="e">
        <f t="shared" si="25"/>
        <v>#REF!</v>
      </c>
      <c r="J278">
        <f t="shared" si="22"/>
        <v>2020</v>
      </c>
      <c r="K278" s="1" t="e" cm="1">
        <f t="array" ref="K278">IF(J278&gt;=MAX($F$3:$F$100),MAX($F$3:$F$100),IF(I278&lt;$F$3,$F$3,INDEX($F$3:$F$100,MATCH(I278,$F$3:$F$100)+1)))</f>
        <v>#REF!</v>
      </c>
      <c r="L278">
        <f t="shared" si="23"/>
        <v>0.26400000000000001</v>
      </c>
      <c r="M278" t="e">
        <f t="shared" si="26"/>
        <v>#REF!</v>
      </c>
      <c r="N278" t="e">
        <f t="shared" si="24"/>
        <v>#REF!</v>
      </c>
      <c r="O278" t="e">
        <f>$N278*#REF!</f>
        <v>#REF!</v>
      </c>
      <c r="P278" t="e">
        <f>$N278*(-#REF!)</f>
        <v>#REF!</v>
      </c>
    </row>
    <row r="279" spans="6:16" x14ac:dyDescent="0.35">
      <c r="F279" s="7"/>
      <c r="G279" s="7"/>
      <c r="I279" t="e">
        <f t="shared" si="25"/>
        <v>#REF!</v>
      </c>
      <c r="J279">
        <f t="shared" si="22"/>
        <v>2020</v>
      </c>
      <c r="K279" s="1" t="e" cm="1">
        <f t="array" ref="K279">IF(J279&gt;=MAX($F$3:$F$100),MAX($F$3:$F$100),IF(I279&lt;$F$3,$F$3,INDEX($F$3:$F$100,MATCH(I279,$F$3:$F$100)+1)))</f>
        <v>#REF!</v>
      </c>
      <c r="L279">
        <f t="shared" si="23"/>
        <v>0.26400000000000001</v>
      </c>
      <c r="M279" t="e">
        <f t="shared" si="26"/>
        <v>#REF!</v>
      </c>
      <c r="N279" t="e">
        <f t="shared" si="24"/>
        <v>#REF!</v>
      </c>
      <c r="O279" t="e">
        <f>$N279*#REF!</f>
        <v>#REF!</v>
      </c>
      <c r="P279" t="e">
        <f>$N279*(-#REF!)</f>
        <v>#REF!</v>
      </c>
    </row>
    <row r="280" spans="6:16" x14ac:dyDescent="0.35">
      <c r="F280" s="7"/>
      <c r="G280" s="7"/>
      <c r="I280" t="e">
        <f t="shared" si="25"/>
        <v>#REF!</v>
      </c>
      <c r="J280">
        <f t="shared" si="22"/>
        <v>2020</v>
      </c>
      <c r="K280" s="1" t="e" cm="1">
        <f t="array" ref="K280">IF(J280&gt;=MAX($F$3:$F$100),MAX($F$3:$F$100),IF(I280&lt;$F$3,$F$3,INDEX($F$3:$F$100,MATCH(I280,$F$3:$F$100)+1)))</f>
        <v>#REF!</v>
      </c>
      <c r="L280">
        <f t="shared" si="23"/>
        <v>0.26400000000000001</v>
      </c>
      <c r="M280" t="e">
        <f t="shared" si="26"/>
        <v>#REF!</v>
      </c>
      <c r="N280" t="e">
        <f t="shared" si="24"/>
        <v>#REF!</v>
      </c>
      <c r="O280" t="e">
        <f>$N280*#REF!</f>
        <v>#REF!</v>
      </c>
      <c r="P280" t="e">
        <f>$N280*(-#REF!)</f>
        <v>#REF!</v>
      </c>
    </row>
    <row r="281" spans="6:16" x14ac:dyDescent="0.35">
      <c r="F281" s="7"/>
      <c r="G281" s="7"/>
      <c r="I281" t="e">
        <f t="shared" si="25"/>
        <v>#REF!</v>
      </c>
      <c r="J281">
        <f t="shared" si="22"/>
        <v>2020</v>
      </c>
      <c r="K281" s="1" t="e" cm="1">
        <f t="array" ref="K281">IF(J281&gt;=MAX($F$3:$F$100),MAX($F$3:$F$100),IF(I281&lt;$F$3,$F$3,INDEX($F$3:$F$100,MATCH(I281,$F$3:$F$100)+1)))</f>
        <v>#REF!</v>
      </c>
      <c r="L281">
        <f t="shared" si="23"/>
        <v>0.26400000000000001</v>
      </c>
      <c r="M281" t="e">
        <f t="shared" si="26"/>
        <v>#REF!</v>
      </c>
      <c r="N281" t="e">
        <f t="shared" si="24"/>
        <v>#REF!</v>
      </c>
      <c r="O281" t="e">
        <f>$N281*#REF!</f>
        <v>#REF!</v>
      </c>
      <c r="P281" t="e">
        <f>$N281*(-#REF!)</f>
        <v>#REF!</v>
      </c>
    </row>
    <row r="282" spans="6:16" x14ac:dyDescent="0.35">
      <c r="F282" s="7"/>
      <c r="G282" s="7"/>
      <c r="I282" t="e">
        <f t="shared" si="25"/>
        <v>#REF!</v>
      </c>
      <c r="J282">
        <f t="shared" si="22"/>
        <v>2020</v>
      </c>
      <c r="K282" s="1" t="e" cm="1">
        <f t="array" ref="K282">IF(J282&gt;=MAX($F$3:$F$100),MAX($F$3:$F$100),IF(I282&lt;$F$3,$F$3,INDEX($F$3:$F$100,MATCH(I282,$F$3:$F$100)+1)))</f>
        <v>#REF!</v>
      </c>
      <c r="L282">
        <f t="shared" si="23"/>
        <v>0.26400000000000001</v>
      </c>
      <c r="M282" t="e">
        <f t="shared" si="26"/>
        <v>#REF!</v>
      </c>
      <c r="N282" t="e">
        <f t="shared" si="24"/>
        <v>#REF!</v>
      </c>
      <c r="O282" t="e">
        <f>$N282*#REF!</f>
        <v>#REF!</v>
      </c>
      <c r="P282" t="e">
        <f>$N282*(-#REF!)</f>
        <v>#REF!</v>
      </c>
    </row>
    <row r="283" spans="6:16" x14ac:dyDescent="0.35">
      <c r="F283" s="7"/>
      <c r="G283" s="7"/>
      <c r="I283" t="e">
        <f t="shared" si="25"/>
        <v>#REF!</v>
      </c>
      <c r="J283">
        <f t="shared" si="22"/>
        <v>2020</v>
      </c>
      <c r="K283" s="1" t="e" cm="1">
        <f t="array" ref="K283">IF(J283&gt;=MAX($F$3:$F$100),MAX($F$3:$F$100),IF(I283&lt;$F$3,$F$3,INDEX($F$3:$F$100,MATCH(I283,$F$3:$F$100)+1)))</f>
        <v>#REF!</v>
      </c>
      <c r="L283">
        <f t="shared" si="23"/>
        <v>0.26400000000000001</v>
      </c>
      <c r="M283" t="e">
        <f t="shared" si="26"/>
        <v>#REF!</v>
      </c>
      <c r="N283" t="e">
        <f t="shared" si="24"/>
        <v>#REF!</v>
      </c>
      <c r="O283" t="e">
        <f>$N283*#REF!</f>
        <v>#REF!</v>
      </c>
      <c r="P283" t="e">
        <f>$N283*(-#REF!)</f>
        <v>#REF!</v>
      </c>
    </row>
    <row r="284" spans="6:16" x14ac:dyDescent="0.35">
      <c r="F284" s="7"/>
      <c r="G284" s="7"/>
      <c r="I284" t="e">
        <f t="shared" si="25"/>
        <v>#REF!</v>
      </c>
      <c r="J284">
        <f t="shared" si="22"/>
        <v>2020</v>
      </c>
      <c r="K284" s="1" t="e" cm="1">
        <f t="array" ref="K284">IF(J284&gt;=MAX($F$3:$F$100),MAX($F$3:$F$100),IF(I284&lt;$F$3,$F$3,INDEX($F$3:$F$100,MATCH(I284,$F$3:$F$100)+1)))</f>
        <v>#REF!</v>
      </c>
      <c r="L284">
        <f t="shared" si="23"/>
        <v>0.26400000000000001</v>
      </c>
      <c r="M284" t="e">
        <f t="shared" si="26"/>
        <v>#REF!</v>
      </c>
      <c r="N284" t="e">
        <f t="shared" si="24"/>
        <v>#REF!</v>
      </c>
      <c r="O284" t="e">
        <f>$N284*#REF!</f>
        <v>#REF!</v>
      </c>
      <c r="P284" t="e">
        <f>$N284*(-#REF!)</f>
        <v>#REF!</v>
      </c>
    </row>
    <row r="285" spans="6:16" x14ac:dyDescent="0.35">
      <c r="F285" s="7"/>
      <c r="G285" s="7"/>
      <c r="I285" t="e">
        <f t="shared" si="25"/>
        <v>#REF!</v>
      </c>
      <c r="J285">
        <f t="shared" si="22"/>
        <v>2020</v>
      </c>
      <c r="K285" s="1" t="e" cm="1">
        <f t="array" ref="K285">IF(J285&gt;=MAX($F$3:$F$100),MAX($F$3:$F$100),IF(I285&lt;$F$3,$F$3,INDEX($F$3:$F$100,MATCH(I285,$F$3:$F$100)+1)))</f>
        <v>#REF!</v>
      </c>
      <c r="L285">
        <f t="shared" si="23"/>
        <v>0.26400000000000001</v>
      </c>
      <c r="M285" t="e">
        <f t="shared" si="26"/>
        <v>#REF!</v>
      </c>
      <c r="N285" t="e">
        <f t="shared" si="24"/>
        <v>#REF!</v>
      </c>
      <c r="O285" t="e">
        <f>$N285*#REF!</f>
        <v>#REF!</v>
      </c>
      <c r="P285" t="e">
        <f>$N285*(-#REF!)</f>
        <v>#REF!</v>
      </c>
    </row>
    <row r="286" spans="6:16" x14ac:dyDescent="0.35">
      <c r="F286" s="7"/>
      <c r="G286" s="7"/>
      <c r="I286" t="e">
        <f t="shared" si="25"/>
        <v>#REF!</v>
      </c>
      <c r="J286">
        <f t="shared" si="22"/>
        <v>2020</v>
      </c>
      <c r="K286" s="1" t="e" cm="1">
        <f t="array" ref="K286">IF(J286&gt;=MAX($F$3:$F$100),MAX($F$3:$F$100),IF(I286&lt;$F$3,$F$3,INDEX($F$3:$F$100,MATCH(I286,$F$3:$F$100)+1)))</f>
        <v>#REF!</v>
      </c>
      <c r="L286">
        <f t="shared" si="23"/>
        <v>0.26400000000000001</v>
      </c>
      <c r="M286" t="e">
        <f t="shared" si="26"/>
        <v>#REF!</v>
      </c>
      <c r="N286" t="e">
        <f t="shared" si="24"/>
        <v>#REF!</v>
      </c>
      <c r="O286" t="e">
        <f>$N286*#REF!</f>
        <v>#REF!</v>
      </c>
      <c r="P286" t="e">
        <f>$N286*(-#REF!)</f>
        <v>#REF!</v>
      </c>
    </row>
    <row r="287" spans="6:16" x14ac:dyDescent="0.35">
      <c r="F287" s="7"/>
      <c r="G287" s="7"/>
      <c r="I287" t="e">
        <f t="shared" si="25"/>
        <v>#REF!</v>
      </c>
      <c r="J287">
        <f t="shared" si="22"/>
        <v>2020</v>
      </c>
      <c r="K287" s="1" t="e" cm="1">
        <f t="array" ref="K287">IF(J287&gt;=MAX($F$3:$F$100),MAX($F$3:$F$100),IF(I287&lt;$F$3,$F$3,INDEX($F$3:$F$100,MATCH(I287,$F$3:$F$100)+1)))</f>
        <v>#REF!</v>
      </c>
      <c r="L287">
        <f t="shared" si="23"/>
        <v>0.26400000000000001</v>
      </c>
      <c r="M287" t="e">
        <f t="shared" si="26"/>
        <v>#REF!</v>
      </c>
      <c r="N287" t="e">
        <f t="shared" si="24"/>
        <v>#REF!</v>
      </c>
      <c r="O287" t="e">
        <f>$N287*#REF!</f>
        <v>#REF!</v>
      </c>
      <c r="P287" t="e">
        <f>$N287*(-#REF!)</f>
        <v>#REF!</v>
      </c>
    </row>
    <row r="288" spans="6:16" x14ac:dyDescent="0.35">
      <c r="F288" s="7"/>
      <c r="G288" s="7"/>
      <c r="I288" t="e">
        <f t="shared" si="25"/>
        <v>#REF!</v>
      </c>
      <c r="J288">
        <f t="shared" si="22"/>
        <v>2020</v>
      </c>
      <c r="K288" s="1" t="e" cm="1">
        <f t="array" ref="K288">IF(J288&gt;=MAX($F$3:$F$100),MAX($F$3:$F$100),IF(I288&lt;$F$3,$F$3,INDEX($F$3:$F$100,MATCH(I288,$F$3:$F$100)+1)))</f>
        <v>#REF!</v>
      </c>
      <c r="L288">
        <f t="shared" si="23"/>
        <v>0.26400000000000001</v>
      </c>
      <c r="M288" t="e">
        <f t="shared" si="26"/>
        <v>#REF!</v>
      </c>
      <c r="N288" t="e">
        <f t="shared" si="24"/>
        <v>#REF!</v>
      </c>
      <c r="O288" t="e">
        <f>$N288*#REF!</f>
        <v>#REF!</v>
      </c>
      <c r="P288" t="e">
        <f>$N288*(-#REF!)</f>
        <v>#REF!</v>
      </c>
    </row>
    <row r="289" spans="6:16" x14ac:dyDescent="0.35">
      <c r="F289" s="7"/>
      <c r="G289" s="7"/>
      <c r="I289" t="e">
        <f t="shared" si="25"/>
        <v>#REF!</v>
      </c>
      <c r="J289">
        <f t="shared" si="22"/>
        <v>2020</v>
      </c>
      <c r="K289" s="1" t="e" cm="1">
        <f t="array" ref="K289">IF(J289&gt;=MAX($F$3:$F$100),MAX($F$3:$F$100),IF(I289&lt;$F$3,$F$3,INDEX($F$3:$F$100,MATCH(I289,$F$3:$F$100)+1)))</f>
        <v>#REF!</v>
      </c>
      <c r="L289">
        <f t="shared" si="23"/>
        <v>0.26400000000000001</v>
      </c>
      <c r="M289" t="e">
        <f t="shared" si="26"/>
        <v>#REF!</v>
      </c>
      <c r="N289" t="e">
        <f t="shared" si="24"/>
        <v>#REF!</v>
      </c>
      <c r="O289" t="e">
        <f>$N289*#REF!</f>
        <v>#REF!</v>
      </c>
      <c r="P289" t="e">
        <f>$N289*(-#REF!)</f>
        <v>#REF!</v>
      </c>
    </row>
    <row r="290" spans="6:16" x14ac:dyDescent="0.35">
      <c r="F290" s="7"/>
      <c r="G290" s="7"/>
      <c r="I290" t="e">
        <f t="shared" si="25"/>
        <v>#REF!</v>
      </c>
      <c r="J290">
        <f t="shared" si="22"/>
        <v>2020</v>
      </c>
      <c r="K290" s="1" t="e" cm="1">
        <f t="array" ref="K290">IF(J290&gt;=MAX($F$3:$F$100),MAX($F$3:$F$100),IF(I290&lt;$F$3,$F$3,INDEX($F$3:$F$100,MATCH(I290,$F$3:$F$100)+1)))</f>
        <v>#REF!</v>
      </c>
      <c r="L290">
        <f t="shared" si="23"/>
        <v>0.26400000000000001</v>
      </c>
      <c r="M290" t="e">
        <f t="shared" si="26"/>
        <v>#REF!</v>
      </c>
      <c r="N290" t="e">
        <f t="shared" si="24"/>
        <v>#REF!</v>
      </c>
      <c r="O290" t="e">
        <f>$N290*#REF!</f>
        <v>#REF!</v>
      </c>
      <c r="P290" t="e">
        <f>$N290*(-#REF!)</f>
        <v>#REF!</v>
      </c>
    </row>
    <row r="291" spans="6:16" x14ac:dyDescent="0.35">
      <c r="F291" s="7"/>
      <c r="G291" s="7"/>
      <c r="I291" t="e">
        <f t="shared" si="25"/>
        <v>#REF!</v>
      </c>
      <c r="J291">
        <f t="shared" si="22"/>
        <v>2020</v>
      </c>
      <c r="K291" s="1" t="e" cm="1">
        <f t="array" ref="K291">IF(J291&gt;=MAX($F$3:$F$100),MAX($F$3:$F$100),IF(I291&lt;$F$3,$F$3,INDEX($F$3:$F$100,MATCH(I291,$F$3:$F$100)+1)))</f>
        <v>#REF!</v>
      </c>
      <c r="L291">
        <f t="shared" si="23"/>
        <v>0.26400000000000001</v>
      </c>
      <c r="M291" t="e">
        <f t="shared" si="26"/>
        <v>#REF!</v>
      </c>
      <c r="N291" t="e">
        <f t="shared" si="24"/>
        <v>#REF!</v>
      </c>
      <c r="O291" t="e">
        <f>$N291*#REF!</f>
        <v>#REF!</v>
      </c>
      <c r="P291" t="e">
        <f>$N291*(-#REF!)</f>
        <v>#REF!</v>
      </c>
    </row>
    <row r="292" spans="6:16" x14ac:dyDescent="0.35">
      <c r="F292" s="7"/>
      <c r="G292" s="7"/>
      <c r="I292" t="e">
        <f t="shared" si="25"/>
        <v>#REF!</v>
      </c>
      <c r="J292">
        <f t="shared" si="22"/>
        <v>2020</v>
      </c>
      <c r="K292" s="1" t="e" cm="1">
        <f t="array" ref="K292">IF(J292&gt;=MAX($F$3:$F$100),MAX($F$3:$F$100),IF(I292&lt;$F$3,$F$3,INDEX($F$3:$F$100,MATCH(I292,$F$3:$F$100)+1)))</f>
        <v>#REF!</v>
      </c>
      <c r="L292">
        <f t="shared" si="23"/>
        <v>0.26400000000000001</v>
      </c>
      <c r="M292" t="e">
        <f t="shared" si="26"/>
        <v>#REF!</v>
      </c>
      <c r="N292" t="e">
        <f t="shared" si="24"/>
        <v>#REF!</v>
      </c>
      <c r="O292" t="e">
        <f>$N292*#REF!</f>
        <v>#REF!</v>
      </c>
      <c r="P292" t="e">
        <f>$N292*(-#REF!)</f>
        <v>#REF!</v>
      </c>
    </row>
    <row r="293" spans="6:16" x14ac:dyDescent="0.35">
      <c r="F293" s="7"/>
      <c r="G293" s="7"/>
      <c r="I293" t="e">
        <f t="shared" si="25"/>
        <v>#REF!</v>
      </c>
      <c r="J293">
        <f t="shared" si="22"/>
        <v>2020</v>
      </c>
      <c r="K293" s="1" t="e" cm="1">
        <f t="array" ref="K293">IF(J293&gt;=MAX($F$3:$F$100),MAX($F$3:$F$100),IF(I293&lt;$F$3,$F$3,INDEX($F$3:$F$100,MATCH(I293,$F$3:$F$100)+1)))</f>
        <v>#REF!</v>
      </c>
      <c r="L293">
        <f t="shared" si="23"/>
        <v>0.26400000000000001</v>
      </c>
      <c r="M293" t="e">
        <f t="shared" si="26"/>
        <v>#REF!</v>
      </c>
      <c r="N293" t="e">
        <f t="shared" si="24"/>
        <v>#REF!</v>
      </c>
      <c r="O293" t="e">
        <f>$N293*#REF!</f>
        <v>#REF!</v>
      </c>
      <c r="P293" t="e">
        <f>$N293*(-#REF!)</f>
        <v>#REF!</v>
      </c>
    </row>
    <row r="294" spans="6:16" x14ac:dyDescent="0.35">
      <c r="F294" s="7"/>
      <c r="G294" s="7"/>
      <c r="I294" t="e">
        <f t="shared" si="25"/>
        <v>#REF!</v>
      </c>
      <c r="J294">
        <f t="shared" si="22"/>
        <v>2020</v>
      </c>
      <c r="K294" s="1" t="e" cm="1">
        <f t="array" ref="K294">IF(J294&gt;=MAX($F$3:$F$100),MAX($F$3:$F$100),IF(I294&lt;$F$3,$F$3,INDEX($F$3:$F$100,MATCH(I294,$F$3:$F$100)+1)))</f>
        <v>#REF!</v>
      </c>
      <c r="L294">
        <f t="shared" si="23"/>
        <v>0.26400000000000001</v>
      </c>
      <c r="M294" t="e">
        <f t="shared" si="26"/>
        <v>#REF!</v>
      </c>
      <c r="N294" t="e">
        <f t="shared" si="24"/>
        <v>#REF!</v>
      </c>
      <c r="O294" t="e">
        <f>$N294*#REF!</f>
        <v>#REF!</v>
      </c>
      <c r="P294" t="e">
        <f>$N294*(-#REF!)</f>
        <v>#REF!</v>
      </c>
    </row>
    <row r="295" spans="6:16" x14ac:dyDescent="0.35">
      <c r="F295" s="7"/>
      <c r="G295" s="7"/>
      <c r="I295" t="e">
        <f t="shared" si="25"/>
        <v>#REF!</v>
      </c>
      <c r="J295">
        <f t="shared" si="22"/>
        <v>2020</v>
      </c>
      <c r="K295" s="1" t="e" cm="1">
        <f t="array" ref="K295">IF(J295&gt;=MAX($F$3:$F$100),MAX($F$3:$F$100),IF(I295&lt;$F$3,$F$3,INDEX($F$3:$F$100,MATCH(I295,$F$3:$F$100)+1)))</f>
        <v>#REF!</v>
      </c>
      <c r="L295">
        <f t="shared" si="23"/>
        <v>0.26400000000000001</v>
      </c>
      <c r="M295" t="e">
        <f t="shared" si="26"/>
        <v>#REF!</v>
      </c>
      <c r="N295" t="e">
        <f t="shared" si="24"/>
        <v>#REF!</v>
      </c>
      <c r="O295" t="e">
        <f>$N295*#REF!</f>
        <v>#REF!</v>
      </c>
      <c r="P295" t="e">
        <f>$N295*(-#REF!)</f>
        <v>#REF!</v>
      </c>
    </row>
    <row r="296" spans="6:16" x14ac:dyDescent="0.35">
      <c r="F296" s="7"/>
      <c r="G296" s="7"/>
      <c r="I296" t="e">
        <f t="shared" si="25"/>
        <v>#REF!</v>
      </c>
      <c r="J296">
        <f t="shared" si="22"/>
        <v>2020</v>
      </c>
      <c r="K296" s="1" t="e" cm="1">
        <f t="array" ref="K296">IF(J296&gt;=MAX($F$3:$F$100),MAX($F$3:$F$100),IF(I296&lt;$F$3,$F$3,INDEX($F$3:$F$100,MATCH(I296,$F$3:$F$100)+1)))</f>
        <v>#REF!</v>
      </c>
      <c r="L296">
        <f t="shared" si="23"/>
        <v>0.26400000000000001</v>
      </c>
      <c r="M296" t="e">
        <f t="shared" si="26"/>
        <v>#REF!</v>
      </c>
      <c r="N296" t="e">
        <f t="shared" si="24"/>
        <v>#REF!</v>
      </c>
      <c r="O296" t="e">
        <f>$N296*#REF!</f>
        <v>#REF!</v>
      </c>
      <c r="P296" t="e">
        <f>$N296*(-#REF!)</f>
        <v>#REF!</v>
      </c>
    </row>
    <row r="297" spans="6:16" x14ac:dyDescent="0.35">
      <c r="F297" s="7"/>
      <c r="G297" s="7"/>
      <c r="I297" t="e">
        <f t="shared" si="25"/>
        <v>#REF!</v>
      </c>
      <c r="J297">
        <f t="shared" si="22"/>
        <v>2020</v>
      </c>
      <c r="K297" s="1" t="e" cm="1">
        <f t="array" ref="K297">IF(J297&gt;=MAX($F$3:$F$100),MAX($F$3:$F$100),IF(I297&lt;$F$3,$F$3,INDEX($F$3:$F$100,MATCH(I297,$F$3:$F$100)+1)))</f>
        <v>#REF!</v>
      </c>
      <c r="L297">
        <f t="shared" si="23"/>
        <v>0.26400000000000001</v>
      </c>
      <c r="M297" t="e">
        <f t="shared" si="26"/>
        <v>#REF!</v>
      </c>
      <c r="N297" t="e">
        <f t="shared" si="24"/>
        <v>#REF!</v>
      </c>
      <c r="O297" t="e">
        <f>$N297*#REF!</f>
        <v>#REF!</v>
      </c>
      <c r="P297" t="e">
        <f>$N297*(-#REF!)</f>
        <v>#REF!</v>
      </c>
    </row>
    <row r="298" spans="6:16" x14ac:dyDescent="0.35">
      <c r="F298" s="7"/>
      <c r="G298" s="7"/>
      <c r="I298" t="e">
        <f t="shared" si="25"/>
        <v>#REF!</v>
      </c>
      <c r="J298">
        <f t="shared" si="22"/>
        <v>2020</v>
      </c>
      <c r="K298" s="1" t="e" cm="1">
        <f t="array" ref="K298">IF(J298&gt;=MAX($F$3:$F$100),MAX($F$3:$F$100),IF(I298&lt;$F$3,$F$3,INDEX($F$3:$F$100,MATCH(I298,$F$3:$F$100)+1)))</f>
        <v>#REF!</v>
      </c>
      <c r="L298">
        <f t="shared" si="23"/>
        <v>0.26400000000000001</v>
      </c>
      <c r="M298" t="e">
        <f t="shared" si="26"/>
        <v>#REF!</v>
      </c>
      <c r="N298" t="e">
        <f t="shared" si="24"/>
        <v>#REF!</v>
      </c>
      <c r="O298" t="e">
        <f>$N298*#REF!</f>
        <v>#REF!</v>
      </c>
      <c r="P298" t="e">
        <f>$N298*(-#REF!)</f>
        <v>#REF!</v>
      </c>
    </row>
    <row r="299" spans="6:16" x14ac:dyDescent="0.35">
      <c r="F299" s="7"/>
      <c r="G299" s="7"/>
      <c r="I299" t="e">
        <f t="shared" si="25"/>
        <v>#REF!</v>
      </c>
      <c r="J299">
        <f t="shared" si="22"/>
        <v>2020</v>
      </c>
      <c r="K299" s="1" t="e" cm="1">
        <f t="array" ref="K299">IF(J299&gt;=MAX($F$3:$F$100),MAX($F$3:$F$100),IF(I299&lt;$F$3,$F$3,INDEX($F$3:$F$100,MATCH(I299,$F$3:$F$100)+1)))</f>
        <v>#REF!</v>
      </c>
      <c r="L299">
        <f t="shared" si="23"/>
        <v>0.26400000000000001</v>
      </c>
      <c r="M299" t="e">
        <f t="shared" si="26"/>
        <v>#REF!</v>
      </c>
      <c r="N299" t="e">
        <f t="shared" si="24"/>
        <v>#REF!</v>
      </c>
      <c r="O299" t="e">
        <f>$N299*#REF!</f>
        <v>#REF!</v>
      </c>
      <c r="P299" t="e">
        <f>$N299*(-#REF!)</f>
        <v>#REF!</v>
      </c>
    </row>
    <row r="300" spans="6:16" x14ac:dyDescent="0.35">
      <c r="F300" s="7"/>
      <c r="G300" s="7"/>
      <c r="I300" t="e">
        <f t="shared" si="25"/>
        <v>#REF!</v>
      </c>
      <c r="J300">
        <f t="shared" si="22"/>
        <v>2020</v>
      </c>
      <c r="K300" s="1" t="e" cm="1">
        <f t="array" ref="K300">IF(J300&gt;=MAX($F$3:$F$100),MAX($F$3:$F$100),IF(I300&lt;$F$3,$F$3,INDEX($F$3:$F$100,MATCH(I300,$F$3:$F$100)+1)))</f>
        <v>#REF!</v>
      </c>
      <c r="L300">
        <f t="shared" si="23"/>
        <v>0.26400000000000001</v>
      </c>
      <c r="M300" t="e">
        <f t="shared" si="26"/>
        <v>#REF!</v>
      </c>
      <c r="N300" t="e">
        <f t="shared" si="24"/>
        <v>#REF!</v>
      </c>
      <c r="O300" t="e">
        <f>$N300*#REF!</f>
        <v>#REF!</v>
      </c>
      <c r="P300" t="e">
        <f>$N300*(-#REF!)</f>
        <v>#REF!</v>
      </c>
    </row>
    <row r="301" spans="6:16" x14ac:dyDescent="0.35">
      <c r="F301" s="7"/>
      <c r="G301" s="7"/>
      <c r="I301" t="e">
        <f t="shared" si="25"/>
        <v>#REF!</v>
      </c>
      <c r="J301">
        <f t="shared" si="22"/>
        <v>2020</v>
      </c>
      <c r="K301" s="1" t="e" cm="1">
        <f t="array" ref="K301">IF(J301&gt;=MAX($F$3:$F$100),MAX($F$3:$F$100),IF(I301&lt;$F$3,$F$3,INDEX($F$3:$F$100,MATCH(I301,$F$3:$F$100)+1)))</f>
        <v>#REF!</v>
      </c>
      <c r="L301">
        <f t="shared" si="23"/>
        <v>0.26400000000000001</v>
      </c>
      <c r="M301" t="e">
        <f t="shared" si="26"/>
        <v>#REF!</v>
      </c>
      <c r="N301" t="e">
        <f t="shared" si="24"/>
        <v>#REF!</v>
      </c>
      <c r="O301" t="e">
        <f>$N301*#REF!</f>
        <v>#REF!</v>
      </c>
      <c r="P301" t="e">
        <f>$N301*(-#REF!)</f>
        <v>#REF!</v>
      </c>
    </row>
    <row r="302" spans="6:16" x14ac:dyDescent="0.35">
      <c r="F302" s="7"/>
      <c r="G302" s="7"/>
      <c r="I302" t="e">
        <f t="shared" si="25"/>
        <v>#REF!</v>
      </c>
      <c r="J302">
        <f t="shared" si="22"/>
        <v>2020</v>
      </c>
      <c r="K302" s="1" t="e" cm="1">
        <f t="array" ref="K302">IF(J302&gt;=MAX($F$3:$F$100),MAX($F$3:$F$100),IF(I302&lt;$F$3,$F$3,INDEX($F$3:$F$100,MATCH(I302,$F$3:$F$100)+1)))</f>
        <v>#REF!</v>
      </c>
      <c r="L302">
        <f t="shared" si="23"/>
        <v>0.26400000000000001</v>
      </c>
      <c r="M302" t="e">
        <f t="shared" si="26"/>
        <v>#REF!</v>
      </c>
      <c r="N302" t="e">
        <f t="shared" si="24"/>
        <v>#REF!</v>
      </c>
      <c r="O302" t="e">
        <f>$N302*#REF!</f>
        <v>#REF!</v>
      </c>
      <c r="P302" t="e">
        <f>$N302*(-#REF!)</f>
        <v>#REF!</v>
      </c>
    </row>
    <row r="303" spans="6:16" x14ac:dyDescent="0.35">
      <c r="F303" s="7"/>
      <c r="G303" s="7"/>
      <c r="I303" t="e">
        <f t="shared" si="25"/>
        <v>#REF!</v>
      </c>
      <c r="J303">
        <f t="shared" si="22"/>
        <v>2020</v>
      </c>
      <c r="K303" s="1" t="e" cm="1">
        <f t="array" ref="K303">IF(J303&gt;=MAX($F$3:$F$100),MAX($F$3:$F$100),IF(I303&lt;$F$3,$F$3,INDEX($F$3:$F$100,MATCH(I303,$F$3:$F$100)+1)))</f>
        <v>#REF!</v>
      </c>
      <c r="L303">
        <f t="shared" si="23"/>
        <v>0.26400000000000001</v>
      </c>
      <c r="M303" t="e">
        <f t="shared" si="26"/>
        <v>#REF!</v>
      </c>
      <c r="N303" t="e">
        <f t="shared" si="24"/>
        <v>#REF!</v>
      </c>
      <c r="O303" t="e">
        <f>$N303*#REF!</f>
        <v>#REF!</v>
      </c>
      <c r="P303" t="e">
        <f>$N303*(-#REF!)</f>
        <v>#REF!</v>
      </c>
    </row>
    <row r="304" spans="6:16" x14ac:dyDescent="0.35">
      <c r="F304" s="7"/>
      <c r="G304" s="7"/>
      <c r="I304" t="e">
        <f t="shared" si="25"/>
        <v>#REF!</v>
      </c>
      <c r="J304">
        <f t="shared" si="22"/>
        <v>2020</v>
      </c>
      <c r="K304" s="1" t="e" cm="1">
        <f t="array" ref="K304">IF(J304&gt;=MAX($F$3:$F$100),MAX($F$3:$F$100),IF(I304&lt;$F$3,$F$3,INDEX($F$3:$F$100,MATCH(I304,$F$3:$F$100)+1)))</f>
        <v>#REF!</v>
      </c>
      <c r="L304">
        <f t="shared" si="23"/>
        <v>0.26400000000000001</v>
      </c>
      <c r="M304" t="e">
        <f t="shared" si="26"/>
        <v>#REF!</v>
      </c>
      <c r="N304" t="e">
        <f t="shared" si="24"/>
        <v>#REF!</v>
      </c>
      <c r="O304" t="e">
        <f>$N304*#REF!</f>
        <v>#REF!</v>
      </c>
      <c r="P304" t="e">
        <f>$N304*(-#REF!)</f>
        <v>#REF!</v>
      </c>
    </row>
    <row r="305" spans="6:16" x14ac:dyDescent="0.35">
      <c r="F305" s="7"/>
      <c r="G305" s="7"/>
      <c r="I305" t="e">
        <f t="shared" si="25"/>
        <v>#REF!</v>
      </c>
      <c r="J305">
        <f t="shared" si="22"/>
        <v>2020</v>
      </c>
      <c r="K305" s="1" t="e" cm="1">
        <f t="array" ref="K305">IF(J305&gt;=MAX($F$3:$F$100),MAX($F$3:$F$100),IF(I305&lt;$F$3,$F$3,INDEX($F$3:$F$100,MATCH(I305,$F$3:$F$100)+1)))</f>
        <v>#REF!</v>
      </c>
      <c r="L305">
        <f t="shared" si="23"/>
        <v>0.26400000000000001</v>
      </c>
      <c r="M305" t="e">
        <f t="shared" si="26"/>
        <v>#REF!</v>
      </c>
      <c r="N305" t="e">
        <f t="shared" si="24"/>
        <v>#REF!</v>
      </c>
      <c r="O305" t="e">
        <f>$N305*#REF!</f>
        <v>#REF!</v>
      </c>
      <c r="P305" t="e">
        <f>$N305*(-#REF!)</f>
        <v>#REF!</v>
      </c>
    </row>
    <row r="306" spans="6:16" x14ac:dyDescent="0.35">
      <c r="F306" s="7"/>
      <c r="G306" s="7"/>
      <c r="I306" t="e">
        <f t="shared" si="25"/>
        <v>#REF!</v>
      </c>
      <c r="J306">
        <f t="shared" si="22"/>
        <v>2020</v>
      </c>
      <c r="K306" s="1" t="e" cm="1">
        <f t="array" ref="K306">IF(J306&gt;=MAX($F$3:$F$100),MAX($F$3:$F$100),IF(I306&lt;$F$3,$F$3,INDEX($F$3:$F$100,MATCH(I306,$F$3:$F$100)+1)))</f>
        <v>#REF!</v>
      </c>
      <c r="L306">
        <f t="shared" si="23"/>
        <v>0.26400000000000001</v>
      </c>
      <c r="M306" t="e">
        <f t="shared" si="26"/>
        <v>#REF!</v>
      </c>
      <c r="N306" t="e">
        <f t="shared" si="24"/>
        <v>#REF!</v>
      </c>
      <c r="O306" t="e">
        <f>$N306*#REF!</f>
        <v>#REF!</v>
      </c>
      <c r="P306" t="e">
        <f>$N306*(-#REF!)</f>
        <v>#REF!</v>
      </c>
    </row>
    <row r="307" spans="6:16" x14ac:dyDescent="0.35">
      <c r="F307" s="7"/>
      <c r="G307" s="7"/>
      <c r="I307" t="e">
        <f t="shared" si="25"/>
        <v>#REF!</v>
      </c>
      <c r="J307">
        <f t="shared" si="22"/>
        <v>2020</v>
      </c>
      <c r="K307" s="1" t="e" cm="1">
        <f t="array" ref="K307">IF(J307&gt;=MAX($F$3:$F$100),MAX($F$3:$F$100),IF(I307&lt;$F$3,$F$3,INDEX($F$3:$F$100,MATCH(I307,$F$3:$F$100)+1)))</f>
        <v>#REF!</v>
      </c>
      <c r="L307">
        <f t="shared" si="23"/>
        <v>0.26400000000000001</v>
      </c>
      <c r="M307" t="e">
        <f t="shared" si="26"/>
        <v>#REF!</v>
      </c>
      <c r="N307" t="e">
        <f t="shared" si="24"/>
        <v>#REF!</v>
      </c>
      <c r="O307" t="e">
        <f>$N307*#REF!</f>
        <v>#REF!</v>
      </c>
      <c r="P307" t="e">
        <f>$N307*(-#REF!)</f>
        <v>#REF!</v>
      </c>
    </row>
    <row r="308" spans="6:16" x14ac:dyDescent="0.35">
      <c r="F308" s="7"/>
      <c r="G308" s="7"/>
      <c r="I308" t="e">
        <f t="shared" si="25"/>
        <v>#REF!</v>
      </c>
      <c r="J308">
        <f t="shared" si="22"/>
        <v>2020</v>
      </c>
      <c r="K308" s="1" t="e" cm="1">
        <f t="array" ref="K308">IF(J308&gt;=MAX($F$3:$F$100),MAX($F$3:$F$100),IF(I308&lt;$F$3,$F$3,INDEX($F$3:$F$100,MATCH(I308,$F$3:$F$100)+1)))</f>
        <v>#REF!</v>
      </c>
      <c r="L308">
        <f t="shared" si="23"/>
        <v>0.26400000000000001</v>
      </c>
      <c r="M308" t="e">
        <f t="shared" si="26"/>
        <v>#REF!</v>
      </c>
      <c r="N308" t="e">
        <f t="shared" si="24"/>
        <v>#REF!</v>
      </c>
      <c r="O308" t="e">
        <f>$N308*#REF!</f>
        <v>#REF!</v>
      </c>
      <c r="P308" t="e">
        <f>$N308*(-#REF!)</f>
        <v>#REF!</v>
      </c>
    </row>
    <row r="309" spans="6:16" x14ac:dyDescent="0.35">
      <c r="F309" s="7"/>
      <c r="G309" s="7"/>
      <c r="I309" t="e">
        <f t="shared" si="25"/>
        <v>#REF!</v>
      </c>
      <c r="J309">
        <f t="shared" si="22"/>
        <v>2020</v>
      </c>
      <c r="K309" s="1" t="e" cm="1">
        <f t="array" ref="K309">IF(J309&gt;=MAX($F$3:$F$100),MAX($F$3:$F$100),IF(I309&lt;$F$3,$F$3,INDEX($F$3:$F$100,MATCH(I309,$F$3:$F$100)+1)))</f>
        <v>#REF!</v>
      </c>
      <c r="L309">
        <f t="shared" si="23"/>
        <v>0.26400000000000001</v>
      </c>
      <c r="M309" t="e">
        <f t="shared" si="26"/>
        <v>#REF!</v>
      </c>
      <c r="N309" t="e">
        <f t="shared" si="24"/>
        <v>#REF!</v>
      </c>
      <c r="O309" t="e">
        <f>$N309*#REF!</f>
        <v>#REF!</v>
      </c>
      <c r="P309" t="e">
        <f>$N309*(-#REF!)</f>
        <v>#REF!</v>
      </c>
    </row>
    <row r="310" spans="6:16" x14ac:dyDescent="0.35">
      <c r="F310" s="7"/>
      <c r="G310" s="7"/>
      <c r="I310" t="e">
        <f t="shared" si="25"/>
        <v>#REF!</v>
      </c>
      <c r="J310">
        <f t="shared" si="22"/>
        <v>2020</v>
      </c>
      <c r="K310" s="1" t="e" cm="1">
        <f t="array" ref="K310">IF(J310&gt;=MAX($F$3:$F$100),MAX($F$3:$F$100),IF(I310&lt;$F$3,$F$3,INDEX($F$3:$F$100,MATCH(I310,$F$3:$F$100)+1)))</f>
        <v>#REF!</v>
      </c>
      <c r="L310">
        <f t="shared" si="23"/>
        <v>0.26400000000000001</v>
      </c>
      <c r="M310" t="e">
        <f t="shared" si="26"/>
        <v>#REF!</v>
      </c>
      <c r="N310" t="e">
        <f t="shared" si="24"/>
        <v>#REF!</v>
      </c>
      <c r="O310" t="e">
        <f>$N310*#REF!</f>
        <v>#REF!</v>
      </c>
      <c r="P310" t="e">
        <f>$N310*(-#REF!)</f>
        <v>#REF!</v>
      </c>
    </row>
    <row r="311" spans="6:16" x14ac:dyDescent="0.35">
      <c r="F311" s="7"/>
      <c r="G311" s="7"/>
      <c r="I311" t="e">
        <f t="shared" si="25"/>
        <v>#REF!</v>
      </c>
      <c r="J311">
        <f t="shared" si="22"/>
        <v>2020</v>
      </c>
      <c r="K311" s="1" t="e" cm="1">
        <f t="array" ref="K311">IF(J311&gt;=MAX($F$3:$F$100),MAX($F$3:$F$100),IF(I311&lt;$F$3,$F$3,INDEX($F$3:$F$100,MATCH(I311,$F$3:$F$100)+1)))</f>
        <v>#REF!</v>
      </c>
      <c r="L311">
        <f t="shared" si="23"/>
        <v>0.26400000000000001</v>
      </c>
      <c r="M311" t="e">
        <f t="shared" si="26"/>
        <v>#REF!</v>
      </c>
      <c r="N311" t="e">
        <f t="shared" si="24"/>
        <v>#REF!</v>
      </c>
      <c r="O311" t="e">
        <f>$N311*#REF!</f>
        <v>#REF!</v>
      </c>
      <c r="P311" t="e">
        <f>$N311*(-#REF!)</f>
        <v>#REF!</v>
      </c>
    </row>
    <row r="312" spans="6:16" x14ac:dyDescent="0.35">
      <c r="F312" s="7"/>
      <c r="G312" s="7"/>
      <c r="I312" t="e">
        <f t="shared" si="25"/>
        <v>#REF!</v>
      </c>
      <c r="J312">
        <f t="shared" si="22"/>
        <v>2020</v>
      </c>
      <c r="K312" s="1" t="e" cm="1">
        <f t="array" ref="K312">IF(J312&gt;=MAX($F$3:$F$100),MAX($F$3:$F$100),IF(I312&lt;$F$3,$F$3,INDEX($F$3:$F$100,MATCH(I312,$F$3:$F$100)+1)))</f>
        <v>#REF!</v>
      </c>
      <c r="L312">
        <f t="shared" si="23"/>
        <v>0.26400000000000001</v>
      </c>
      <c r="M312" t="e">
        <f t="shared" si="26"/>
        <v>#REF!</v>
      </c>
      <c r="N312" t="e">
        <f t="shared" si="24"/>
        <v>#REF!</v>
      </c>
      <c r="O312" t="e">
        <f>$N312*#REF!</f>
        <v>#REF!</v>
      </c>
      <c r="P312" t="e">
        <f>$N312*(-#REF!)</f>
        <v>#REF!</v>
      </c>
    </row>
    <row r="313" spans="6:16" x14ac:dyDescent="0.35">
      <c r="F313" s="7"/>
      <c r="G313" s="7"/>
      <c r="I313" t="e">
        <f t="shared" si="25"/>
        <v>#REF!</v>
      </c>
      <c r="J313">
        <f t="shared" si="22"/>
        <v>2020</v>
      </c>
      <c r="K313" s="1" t="e" cm="1">
        <f t="array" ref="K313">IF(J313&gt;=MAX($F$3:$F$100),MAX($F$3:$F$100),IF(I313&lt;$F$3,$F$3,INDEX($F$3:$F$100,MATCH(I313,$F$3:$F$100)+1)))</f>
        <v>#REF!</v>
      </c>
      <c r="L313">
        <f t="shared" si="23"/>
        <v>0.26400000000000001</v>
      </c>
      <c r="M313" t="e">
        <f t="shared" si="26"/>
        <v>#REF!</v>
      </c>
      <c r="N313" t="e">
        <f t="shared" si="24"/>
        <v>#REF!</v>
      </c>
      <c r="O313" t="e">
        <f>$N313*#REF!</f>
        <v>#REF!</v>
      </c>
      <c r="P313" t="e">
        <f>$N313*(-#REF!)</f>
        <v>#REF!</v>
      </c>
    </row>
    <row r="314" spans="6:16" x14ac:dyDescent="0.35">
      <c r="F314" s="7"/>
      <c r="G314" s="7"/>
      <c r="I314" t="e">
        <f t="shared" si="25"/>
        <v>#REF!</v>
      </c>
      <c r="J314">
        <f t="shared" si="22"/>
        <v>2020</v>
      </c>
      <c r="K314" s="1" t="e" cm="1">
        <f t="array" ref="K314">IF(J314&gt;=MAX($F$3:$F$100),MAX($F$3:$F$100),IF(I314&lt;$F$3,$F$3,INDEX($F$3:$F$100,MATCH(I314,$F$3:$F$100)+1)))</f>
        <v>#REF!</v>
      </c>
      <c r="L314">
        <f t="shared" si="23"/>
        <v>0.26400000000000001</v>
      </c>
      <c r="M314" t="e">
        <f t="shared" si="26"/>
        <v>#REF!</v>
      </c>
      <c r="N314" t="e">
        <f t="shared" si="24"/>
        <v>#REF!</v>
      </c>
      <c r="O314" t="e">
        <f>$N314*#REF!</f>
        <v>#REF!</v>
      </c>
      <c r="P314" t="e">
        <f>$N314*(-#REF!)</f>
        <v>#REF!</v>
      </c>
    </row>
    <row r="315" spans="6:16" x14ac:dyDescent="0.35">
      <c r="F315" s="7"/>
      <c r="G315" s="7"/>
      <c r="I315" t="e">
        <f t="shared" si="25"/>
        <v>#REF!</v>
      </c>
      <c r="J315">
        <f t="shared" si="22"/>
        <v>2020</v>
      </c>
      <c r="K315" s="1" t="e" cm="1">
        <f t="array" ref="K315">IF(J315&gt;=MAX($F$3:$F$100),MAX($F$3:$F$100),IF(I315&lt;$F$3,$F$3,INDEX($F$3:$F$100,MATCH(I315,$F$3:$F$100)+1)))</f>
        <v>#REF!</v>
      </c>
      <c r="L315">
        <f t="shared" si="23"/>
        <v>0.26400000000000001</v>
      </c>
      <c r="M315" t="e">
        <f t="shared" si="26"/>
        <v>#REF!</v>
      </c>
      <c r="N315" t="e">
        <f t="shared" si="24"/>
        <v>#REF!</v>
      </c>
      <c r="O315" t="e">
        <f>$N315*#REF!</f>
        <v>#REF!</v>
      </c>
      <c r="P315" t="e">
        <f>$N315*(-#REF!)</f>
        <v>#REF!</v>
      </c>
    </row>
    <row r="316" spans="6:16" x14ac:dyDescent="0.35">
      <c r="F316" s="7"/>
      <c r="G316" s="7"/>
      <c r="I316" t="e">
        <f t="shared" si="25"/>
        <v>#REF!</v>
      </c>
      <c r="J316">
        <f t="shared" si="22"/>
        <v>2020</v>
      </c>
      <c r="K316" s="1" t="e" cm="1">
        <f t="array" ref="K316">IF(J316&gt;=MAX($F$3:$F$100),MAX($F$3:$F$100),IF(I316&lt;$F$3,$F$3,INDEX($F$3:$F$100,MATCH(I316,$F$3:$F$100)+1)))</f>
        <v>#REF!</v>
      </c>
      <c r="L316">
        <f t="shared" si="23"/>
        <v>0.26400000000000001</v>
      </c>
      <c r="M316" t="e">
        <f t="shared" si="26"/>
        <v>#REF!</v>
      </c>
      <c r="N316" t="e">
        <f t="shared" si="24"/>
        <v>#REF!</v>
      </c>
      <c r="O316" t="e">
        <f>$N316*#REF!</f>
        <v>#REF!</v>
      </c>
      <c r="P316" t="e">
        <f>$N316*(-#REF!)</f>
        <v>#REF!</v>
      </c>
    </row>
    <row r="317" spans="6:16" x14ac:dyDescent="0.35">
      <c r="F317" s="7"/>
      <c r="G317" s="7"/>
      <c r="I317" t="e">
        <f t="shared" si="25"/>
        <v>#REF!</v>
      </c>
      <c r="J317">
        <f t="shared" si="22"/>
        <v>2020</v>
      </c>
      <c r="K317" s="1" t="e" cm="1">
        <f t="array" ref="K317">IF(J317&gt;=MAX($F$3:$F$100),MAX($F$3:$F$100),IF(I317&lt;$F$3,$F$3,INDEX($F$3:$F$100,MATCH(I317,$F$3:$F$100)+1)))</f>
        <v>#REF!</v>
      </c>
      <c r="L317">
        <f t="shared" si="23"/>
        <v>0.26400000000000001</v>
      </c>
      <c r="M317" t="e">
        <f t="shared" si="26"/>
        <v>#REF!</v>
      </c>
      <c r="N317" t="e">
        <f t="shared" si="24"/>
        <v>#REF!</v>
      </c>
      <c r="O317" t="e">
        <f>$N317*#REF!</f>
        <v>#REF!</v>
      </c>
      <c r="P317" t="e">
        <f>$N317*(-#REF!)</f>
        <v>#REF!</v>
      </c>
    </row>
    <row r="318" spans="6:16" x14ac:dyDescent="0.35">
      <c r="F318" s="7"/>
      <c r="G318" s="7"/>
      <c r="I318" t="e">
        <f t="shared" si="25"/>
        <v>#REF!</v>
      </c>
      <c r="J318">
        <f t="shared" si="22"/>
        <v>2020</v>
      </c>
      <c r="K318" s="1" t="e" cm="1">
        <f t="array" ref="K318">IF(J318&gt;=MAX($F$3:$F$100),MAX($F$3:$F$100),IF(I318&lt;$F$3,$F$3,INDEX($F$3:$F$100,MATCH(I318,$F$3:$F$100)+1)))</f>
        <v>#REF!</v>
      </c>
      <c r="L318">
        <f t="shared" si="23"/>
        <v>0.26400000000000001</v>
      </c>
      <c r="M318" t="e">
        <f t="shared" si="26"/>
        <v>#REF!</v>
      </c>
      <c r="N318" t="e">
        <f t="shared" si="24"/>
        <v>#REF!</v>
      </c>
      <c r="O318" t="e">
        <f>$N318*#REF!</f>
        <v>#REF!</v>
      </c>
      <c r="P318" t="e">
        <f>$N318*(-#REF!)</f>
        <v>#REF!</v>
      </c>
    </row>
    <row r="319" spans="6:16" x14ac:dyDescent="0.35">
      <c r="F319" s="7"/>
      <c r="G319" s="7"/>
      <c r="I319" t="e">
        <f t="shared" si="25"/>
        <v>#REF!</v>
      </c>
      <c r="J319">
        <f t="shared" si="22"/>
        <v>2020</v>
      </c>
      <c r="K319" s="1" t="e" cm="1">
        <f t="array" ref="K319">IF(J319&gt;=MAX($F$3:$F$100),MAX($F$3:$F$100),IF(I319&lt;$F$3,$F$3,INDEX($F$3:$F$100,MATCH(I319,$F$3:$F$100)+1)))</f>
        <v>#REF!</v>
      </c>
      <c r="L319">
        <f t="shared" si="23"/>
        <v>0.26400000000000001</v>
      </c>
      <c r="M319" t="e">
        <f t="shared" si="26"/>
        <v>#REF!</v>
      </c>
      <c r="N319" t="e">
        <f t="shared" si="24"/>
        <v>#REF!</v>
      </c>
      <c r="O319" t="e">
        <f>$N319*#REF!</f>
        <v>#REF!</v>
      </c>
      <c r="P319" t="e">
        <f>$N319*(-#REF!)</f>
        <v>#REF!</v>
      </c>
    </row>
    <row r="320" spans="6:16" x14ac:dyDescent="0.35">
      <c r="F320" s="7"/>
      <c r="G320" s="7"/>
      <c r="I320" t="e">
        <f t="shared" si="25"/>
        <v>#REF!</v>
      </c>
      <c r="J320">
        <f t="shared" si="22"/>
        <v>2020</v>
      </c>
      <c r="K320" s="1" t="e" cm="1">
        <f t="array" ref="K320">IF(J320&gt;=MAX($F$3:$F$100),MAX($F$3:$F$100),IF(I320&lt;$F$3,$F$3,INDEX($F$3:$F$100,MATCH(I320,$F$3:$F$100)+1)))</f>
        <v>#REF!</v>
      </c>
      <c r="L320">
        <f t="shared" si="23"/>
        <v>0.26400000000000001</v>
      </c>
      <c r="M320" t="e">
        <f t="shared" si="26"/>
        <v>#REF!</v>
      </c>
      <c r="N320" t="e">
        <f t="shared" si="24"/>
        <v>#REF!</v>
      </c>
      <c r="O320" t="e">
        <f>$N320*#REF!</f>
        <v>#REF!</v>
      </c>
      <c r="P320" t="e">
        <f>$N320*(-#REF!)</f>
        <v>#REF!</v>
      </c>
    </row>
    <row r="321" spans="6:16" x14ac:dyDescent="0.35">
      <c r="F321" s="7"/>
      <c r="G321" s="7"/>
      <c r="I321" t="e">
        <f t="shared" si="25"/>
        <v>#REF!</v>
      </c>
      <c r="J321">
        <f t="shared" si="22"/>
        <v>2020</v>
      </c>
      <c r="K321" s="1" t="e" cm="1">
        <f t="array" ref="K321">IF(J321&gt;=MAX($F$3:$F$100),MAX($F$3:$F$100),IF(I321&lt;$F$3,$F$3,INDEX($F$3:$F$100,MATCH(I321,$F$3:$F$100)+1)))</f>
        <v>#REF!</v>
      </c>
      <c r="L321">
        <f t="shared" si="23"/>
        <v>0.26400000000000001</v>
      </c>
      <c r="M321" t="e">
        <f t="shared" si="26"/>
        <v>#REF!</v>
      </c>
      <c r="N321" t="e">
        <f t="shared" si="24"/>
        <v>#REF!</v>
      </c>
      <c r="O321" t="e">
        <f>$N321*#REF!</f>
        <v>#REF!</v>
      </c>
      <c r="P321" t="e">
        <f>$N321*(-#REF!)</f>
        <v>#REF!</v>
      </c>
    </row>
    <row r="322" spans="6:16" x14ac:dyDescent="0.35">
      <c r="F322" s="7"/>
      <c r="G322" s="7"/>
      <c r="I322" t="e">
        <f t="shared" si="25"/>
        <v>#REF!</v>
      </c>
      <c r="J322">
        <f t="shared" si="22"/>
        <v>2020</v>
      </c>
      <c r="K322" s="1" t="e" cm="1">
        <f t="array" ref="K322">IF(J322&gt;=MAX($F$3:$F$100),MAX($F$3:$F$100),IF(I322&lt;$F$3,$F$3,INDEX($F$3:$F$100,MATCH(I322,$F$3:$F$100)+1)))</f>
        <v>#REF!</v>
      </c>
      <c r="L322">
        <f t="shared" si="23"/>
        <v>0.26400000000000001</v>
      </c>
      <c r="M322" t="e">
        <f t="shared" si="26"/>
        <v>#REF!</v>
      </c>
      <c r="N322" t="e">
        <f t="shared" si="24"/>
        <v>#REF!</v>
      </c>
      <c r="O322" t="e">
        <f>$N322*#REF!</f>
        <v>#REF!</v>
      </c>
      <c r="P322" t="e">
        <f>$N322*(-#REF!)</f>
        <v>#REF!</v>
      </c>
    </row>
    <row r="323" spans="6:16" x14ac:dyDescent="0.35">
      <c r="F323" s="7"/>
      <c r="G323" s="7"/>
      <c r="I323" t="e">
        <f t="shared" si="25"/>
        <v>#REF!</v>
      </c>
      <c r="J323">
        <f t="shared" si="22"/>
        <v>2020</v>
      </c>
      <c r="K323" s="1" t="e" cm="1">
        <f t="array" ref="K323">IF(J323&gt;=MAX($F$3:$F$100),MAX($F$3:$F$100),IF(I323&lt;$F$3,$F$3,INDEX($F$3:$F$100,MATCH(I323,$F$3:$F$100)+1)))</f>
        <v>#REF!</v>
      </c>
      <c r="L323">
        <f t="shared" si="23"/>
        <v>0.26400000000000001</v>
      </c>
      <c r="M323" t="e">
        <f t="shared" si="26"/>
        <v>#REF!</v>
      </c>
      <c r="N323" t="e">
        <f t="shared" si="24"/>
        <v>#REF!</v>
      </c>
      <c r="O323" t="e">
        <f>$N323*#REF!</f>
        <v>#REF!</v>
      </c>
      <c r="P323" t="e">
        <f>$N323*(-#REF!)</f>
        <v>#REF!</v>
      </c>
    </row>
    <row r="324" spans="6:16" x14ac:dyDescent="0.35">
      <c r="F324" s="7"/>
      <c r="G324" s="7"/>
      <c r="I324" t="e">
        <f t="shared" si="25"/>
        <v>#REF!</v>
      </c>
      <c r="J324">
        <f t="shared" ref="J324:J335" si="27">INDEX($F$3:$F$100,IFERROR(MATCH(I324, $F$3:$F$100),1))</f>
        <v>2020</v>
      </c>
      <c r="K324" s="1" t="e" cm="1">
        <f t="array" ref="K324">IF(J324&gt;=MAX($F$3:$F$100),MAX($F$3:$F$100),IF(I324&lt;$F$3,$F$3,INDEX($F$3:$F$100,MATCH(I324,$F$3:$F$100)+1)))</f>
        <v>#REF!</v>
      </c>
      <c r="L324">
        <f t="shared" ref="L324:L335" si="28">INDEX($G$3:$G$100,MATCH(J324,$F$3:$F$100))</f>
        <v>0.26400000000000001</v>
      </c>
      <c r="M324" t="e">
        <f t="shared" si="26"/>
        <v>#REF!</v>
      </c>
      <c r="N324" t="e">
        <f t="shared" ref="N324:N335" si="29">IF(J324=K324,L324,L324+(M324-L324)*((I324-J324)/(K324-J324)))</f>
        <v>#REF!</v>
      </c>
      <c r="O324" t="e">
        <f>$N324*#REF!</f>
        <v>#REF!</v>
      </c>
      <c r="P324" t="e">
        <f>$N324*(-#REF!)</f>
        <v>#REF!</v>
      </c>
    </row>
    <row r="325" spans="6:16" x14ac:dyDescent="0.35">
      <c r="F325" s="7"/>
      <c r="G325" s="7"/>
      <c r="I325" t="e">
        <f t="shared" ref="I325:I335" si="30">I324+1</f>
        <v>#REF!</v>
      </c>
      <c r="J325">
        <f t="shared" si="27"/>
        <v>2020</v>
      </c>
      <c r="K325" s="1" t="e" cm="1">
        <f t="array" ref="K325">IF(J325&gt;=MAX($F$3:$F$100),MAX($F$3:$F$100),IF(I325&lt;$F$3,$F$3,INDEX($F$3:$F$100,MATCH(I325,$F$3:$F$100)+1)))</f>
        <v>#REF!</v>
      </c>
      <c r="L325">
        <f t="shared" si="28"/>
        <v>0.26400000000000001</v>
      </c>
      <c r="M325" t="e">
        <f t="shared" si="26"/>
        <v>#REF!</v>
      </c>
      <c r="N325" t="e">
        <f t="shared" si="29"/>
        <v>#REF!</v>
      </c>
      <c r="O325" t="e">
        <f>$N325*#REF!</f>
        <v>#REF!</v>
      </c>
      <c r="P325" t="e">
        <f>$N325*(-#REF!)</f>
        <v>#REF!</v>
      </c>
    </row>
    <row r="326" spans="6:16" x14ac:dyDescent="0.35">
      <c r="F326" s="7"/>
      <c r="G326" s="7"/>
      <c r="I326" t="e">
        <f t="shared" si="30"/>
        <v>#REF!</v>
      </c>
      <c r="J326">
        <f t="shared" si="27"/>
        <v>2020</v>
      </c>
      <c r="K326" s="1" t="e" cm="1">
        <f t="array" ref="K326">IF(J326&gt;=MAX($F$3:$F$100),MAX($F$3:$F$100),IF(I326&lt;$F$3,$F$3,INDEX($F$3:$F$100,MATCH(I326,$F$3:$F$100)+1)))</f>
        <v>#REF!</v>
      </c>
      <c r="L326">
        <f t="shared" si="28"/>
        <v>0.26400000000000001</v>
      </c>
      <c r="M326" t="e">
        <f t="shared" si="26"/>
        <v>#REF!</v>
      </c>
      <c r="N326" t="e">
        <f t="shared" si="29"/>
        <v>#REF!</v>
      </c>
      <c r="O326" t="e">
        <f>$N326*#REF!</f>
        <v>#REF!</v>
      </c>
      <c r="P326" t="e">
        <f>$N326*(-#REF!)</f>
        <v>#REF!</v>
      </c>
    </row>
    <row r="327" spans="6:16" x14ac:dyDescent="0.35">
      <c r="F327" s="7"/>
      <c r="G327" s="7"/>
      <c r="I327" t="e">
        <f t="shared" si="30"/>
        <v>#REF!</v>
      </c>
      <c r="J327">
        <f t="shared" si="27"/>
        <v>2020</v>
      </c>
      <c r="K327" s="1" t="e" cm="1">
        <f t="array" ref="K327">IF(J327&gt;=MAX($F$3:$F$100),MAX($F$3:$F$100),IF(I327&lt;$F$3,$F$3,INDEX($F$3:$F$100,MATCH(I327,$F$3:$F$100)+1)))</f>
        <v>#REF!</v>
      </c>
      <c r="L327">
        <f t="shared" si="28"/>
        <v>0.26400000000000001</v>
      </c>
      <c r="M327" t="e">
        <f t="shared" si="26"/>
        <v>#REF!</v>
      </c>
      <c r="N327" t="e">
        <f t="shared" si="29"/>
        <v>#REF!</v>
      </c>
      <c r="O327" t="e">
        <f>$N327*#REF!</f>
        <v>#REF!</v>
      </c>
      <c r="P327" t="e">
        <f>$N327*(-#REF!)</f>
        <v>#REF!</v>
      </c>
    </row>
    <row r="328" spans="6:16" x14ac:dyDescent="0.35">
      <c r="F328" s="7"/>
      <c r="G328" s="7"/>
      <c r="I328" t="e">
        <f t="shared" si="30"/>
        <v>#REF!</v>
      </c>
      <c r="J328">
        <f t="shared" si="27"/>
        <v>2020</v>
      </c>
      <c r="K328" s="1" t="e" cm="1">
        <f t="array" ref="K328">IF(J328&gt;=MAX($F$3:$F$100),MAX($F$3:$F$100),IF(I328&lt;$F$3,$F$3,INDEX($F$3:$F$100,MATCH(I328,$F$3:$F$100)+1)))</f>
        <v>#REF!</v>
      </c>
      <c r="L328">
        <f t="shared" si="28"/>
        <v>0.26400000000000001</v>
      </c>
      <c r="M328" t="e">
        <f t="shared" si="26"/>
        <v>#REF!</v>
      </c>
      <c r="N328" t="e">
        <f t="shared" si="29"/>
        <v>#REF!</v>
      </c>
      <c r="O328" t="e">
        <f>$N328*#REF!</f>
        <v>#REF!</v>
      </c>
      <c r="P328" t="e">
        <f>$N328*(-#REF!)</f>
        <v>#REF!</v>
      </c>
    </row>
    <row r="329" spans="6:16" x14ac:dyDescent="0.35">
      <c r="F329" s="7"/>
      <c r="G329" s="7"/>
      <c r="I329" t="e">
        <f t="shared" si="30"/>
        <v>#REF!</v>
      </c>
      <c r="J329">
        <f t="shared" si="27"/>
        <v>2020</v>
      </c>
      <c r="K329" s="1" t="e" cm="1">
        <f t="array" ref="K329">IF(J329&gt;=MAX($F$3:$F$100),MAX($F$3:$F$100),IF(I329&lt;$F$3,$F$3,INDEX($F$3:$F$100,MATCH(I329,$F$3:$F$100)+1)))</f>
        <v>#REF!</v>
      </c>
      <c r="L329">
        <f t="shared" si="28"/>
        <v>0.26400000000000001</v>
      </c>
      <c r="M329" t="e">
        <f t="shared" ref="M329:M335" si="31">INDEX($G$3:$G$7,MATCH(K329,$F$3:$F$7))</f>
        <v>#REF!</v>
      </c>
      <c r="N329" t="e">
        <f t="shared" si="29"/>
        <v>#REF!</v>
      </c>
      <c r="O329" t="e">
        <f>$N329*#REF!</f>
        <v>#REF!</v>
      </c>
      <c r="P329" t="e">
        <f>$N329*(-#REF!)</f>
        <v>#REF!</v>
      </c>
    </row>
    <row r="330" spans="6:16" x14ac:dyDescent="0.35">
      <c r="F330" s="7"/>
      <c r="G330" s="7"/>
      <c r="I330" t="e">
        <f t="shared" si="30"/>
        <v>#REF!</v>
      </c>
      <c r="J330">
        <f t="shared" si="27"/>
        <v>2020</v>
      </c>
      <c r="K330" s="1" t="e" cm="1">
        <f t="array" ref="K330">IF(J330&gt;=MAX($F$3:$F$100),MAX($F$3:$F$100),IF(I330&lt;$F$3,$F$3,INDEX($F$3:$F$100,MATCH(I330,$F$3:$F$100)+1)))</f>
        <v>#REF!</v>
      </c>
      <c r="L330">
        <f t="shared" si="28"/>
        <v>0.26400000000000001</v>
      </c>
      <c r="M330" t="e">
        <f t="shared" si="31"/>
        <v>#REF!</v>
      </c>
      <c r="N330" t="e">
        <f t="shared" si="29"/>
        <v>#REF!</v>
      </c>
      <c r="O330" t="e">
        <f>$N330*#REF!</f>
        <v>#REF!</v>
      </c>
      <c r="P330" t="e">
        <f>$N330*(-#REF!)</f>
        <v>#REF!</v>
      </c>
    </row>
    <row r="331" spans="6:16" x14ac:dyDescent="0.35">
      <c r="F331" s="7"/>
      <c r="G331" s="7"/>
      <c r="I331" t="e">
        <f t="shared" si="30"/>
        <v>#REF!</v>
      </c>
      <c r="J331">
        <f t="shared" si="27"/>
        <v>2020</v>
      </c>
      <c r="K331" s="1" t="e" cm="1">
        <f t="array" ref="K331">IF(J331&gt;=MAX($F$3:$F$100),MAX($F$3:$F$100),IF(I331&lt;$F$3,$F$3,INDEX($F$3:$F$100,MATCH(I331,$F$3:$F$100)+1)))</f>
        <v>#REF!</v>
      </c>
      <c r="L331">
        <f t="shared" si="28"/>
        <v>0.26400000000000001</v>
      </c>
      <c r="M331" t="e">
        <f t="shared" si="31"/>
        <v>#REF!</v>
      </c>
      <c r="N331" t="e">
        <f t="shared" si="29"/>
        <v>#REF!</v>
      </c>
      <c r="O331" t="e">
        <f>$N331*#REF!</f>
        <v>#REF!</v>
      </c>
      <c r="P331" t="e">
        <f>$N331*(-#REF!)</f>
        <v>#REF!</v>
      </c>
    </row>
    <row r="332" spans="6:16" x14ac:dyDescent="0.35">
      <c r="F332" s="7"/>
      <c r="G332" s="7"/>
      <c r="I332" t="e">
        <f t="shared" si="30"/>
        <v>#REF!</v>
      </c>
      <c r="J332">
        <f t="shared" si="27"/>
        <v>2020</v>
      </c>
      <c r="K332" s="1" t="e" cm="1">
        <f t="array" ref="K332">IF(J332&gt;=MAX($F$3:$F$100),MAX($F$3:$F$100),IF(I332&lt;$F$3,$F$3,INDEX($F$3:$F$100,MATCH(I332,$F$3:$F$100)+1)))</f>
        <v>#REF!</v>
      </c>
      <c r="L332">
        <f t="shared" si="28"/>
        <v>0.26400000000000001</v>
      </c>
      <c r="M332" t="e">
        <f t="shared" si="31"/>
        <v>#REF!</v>
      </c>
      <c r="N332" t="e">
        <f t="shared" si="29"/>
        <v>#REF!</v>
      </c>
      <c r="O332" t="e">
        <f>$N332*#REF!</f>
        <v>#REF!</v>
      </c>
      <c r="P332" t="e">
        <f>$N332*(-#REF!)</f>
        <v>#REF!</v>
      </c>
    </row>
    <row r="333" spans="6:16" x14ac:dyDescent="0.35">
      <c r="F333" s="7"/>
      <c r="G333" s="7"/>
      <c r="I333" t="e">
        <f t="shared" si="30"/>
        <v>#REF!</v>
      </c>
      <c r="J333">
        <f t="shared" si="27"/>
        <v>2020</v>
      </c>
      <c r="K333" s="1" t="e" cm="1">
        <f t="array" ref="K333">IF(J333&gt;=MAX($F$3:$F$100),MAX($F$3:$F$100),IF(I333&lt;$F$3,$F$3,INDEX($F$3:$F$100,MATCH(I333,$F$3:$F$100)+1)))</f>
        <v>#REF!</v>
      </c>
      <c r="L333">
        <f t="shared" si="28"/>
        <v>0.26400000000000001</v>
      </c>
      <c r="M333" t="e">
        <f t="shared" si="31"/>
        <v>#REF!</v>
      </c>
      <c r="N333" t="e">
        <f t="shared" si="29"/>
        <v>#REF!</v>
      </c>
      <c r="O333" t="e">
        <f>$N333*#REF!</f>
        <v>#REF!</v>
      </c>
      <c r="P333" t="e">
        <f>$N333*(-#REF!)</f>
        <v>#REF!</v>
      </c>
    </row>
    <row r="334" spans="6:16" x14ac:dyDescent="0.35">
      <c r="F334" s="7"/>
      <c r="G334" s="7"/>
      <c r="I334" t="e">
        <f t="shared" si="30"/>
        <v>#REF!</v>
      </c>
      <c r="J334">
        <f t="shared" si="27"/>
        <v>2020</v>
      </c>
      <c r="K334" s="1" t="e" cm="1">
        <f t="array" ref="K334">IF(J334&gt;=MAX($F$3:$F$100),MAX($F$3:$F$100),IF(I334&lt;$F$3,$F$3,INDEX($F$3:$F$100,MATCH(I334,$F$3:$F$100)+1)))</f>
        <v>#REF!</v>
      </c>
      <c r="L334">
        <f t="shared" si="28"/>
        <v>0.26400000000000001</v>
      </c>
      <c r="M334" t="e">
        <f t="shared" si="31"/>
        <v>#REF!</v>
      </c>
      <c r="N334" t="e">
        <f t="shared" si="29"/>
        <v>#REF!</v>
      </c>
      <c r="O334" t="e">
        <f>$N334*#REF!</f>
        <v>#REF!</v>
      </c>
      <c r="P334" t="e">
        <f>$N334*(-#REF!)</f>
        <v>#REF!</v>
      </c>
    </row>
    <row r="335" spans="6:16" x14ac:dyDescent="0.35">
      <c r="F335" s="7"/>
      <c r="G335" s="7"/>
      <c r="I335" t="e">
        <f t="shared" si="30"/>
        <v>#REF!</v>
      </c>
      <c r="J335">
        <f t="shared" si="27"/>
        <v>2020</v>
      </c>
      <c r="K335" s="1" t="e" cm="1">
        <f t="array" ref="K335">IF(J335&gt;=MAX($F$3:$F$100),MAX($F$3:$F$100),IF(I335&lt;$F$3,$F$3,INDEX($F$3:$F$100,MATCH(I335,$F$3:$F$100)+1)))</f>
        <v>#REF!</v>
      </c>
      <c r="L335">
        <f t="shared" si="28"/>
        <v>0.26400000000000001</v>
      </c>
      <c r="M335" t="e">
        <f t="shared" si="31"/>
        <v>#REF!</v>
      </c>
      <c r="N335" t="e">
        <f t="shared" si="29"/>
        <v>#REF!</v>
      </c>
      <c r="O335" t="e">
        <f>$N335*#REF!</f>
        <v>#REF!</v>
      </c>
      <c r="P335" t="e">
        <f>$N335*(-#REF!)</f>
        <v>#REF!</v>
      </c>
    </row>
  </sheetData>
  <sheetProtection algorithmName="SHA-512" hashValue="kE6SSbjhcMwM6bYNiLyX8EjC2AxhjYgDnHQ+IdnyeyuI3HLewwPfM8n+hAnxOH5zgsm097Ejlu77owiPkdGBiA==" saltValue="LQCMk/puGeUrHNFAHcuMI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073DE-9F25-4C69-9FAB-56569D92471D}">
  <dimension ref="A1:AN335"/>
  <sheetViews>
    <sheetView zoomScale="85" zoomScaleNormal="85" workbookViewId="0">
      <selection activeCell="G55" sqref="G55"/>
    </sheetView>
  </sheetViews>
  <sheetFormatPr defaultRowHeight="14.5" x14ac:dyDescent="0.35"/>
  <cols>
    <col min="1" max="1" width="9.54296875" bestFit="1" customWidth="1"/>
    <col min="14" max="14" width="11.453125" bestFit="1" customWidth="1"/>
    <col min="15" max="15" width="9.81640625" customWidth="1"/>
    <col min="16" max="16" width="16.54296875" bestFit="1" customWidth="1"/>
  </cols>
  <sheetData>
    <row r="1" spans="1:40" x14ac:dyDescent="0.35">
      <c r="A1" t="s">
        <v>29</v>
      </c>
      <c r="F1" t="str">
        <f>A3</f>
        <v>El - Fremskrivning 2020-2040</v>
      </c>
      <c r="N1" t="s">
        <v>40</v>
      </c>
      <c r="R1" t="str">
        <f>A4</f>
        <v>Fjernvarme - Fremskrivning 2020-2040</v>
      </c>
      <c r="AD1" t="str">
        <f>A5</f>
        <v>Ledningsgas - Fremskrivning 2020-2040</v>
      </c>
    </row>
    <row r="2" spans="1:40" x14ac:dyDescent="0.35">
      <c r="A2" t="s">
        <v>30</v>
      </c>
      <c r="F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R2" t="s">
        <v>31</v>
      </c>
      <c r="U2" t="s">
        <v>32</v>
      </c>
      <c r="V2" t="s">
        <v>33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D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</row>
    <row r="3" spans="1:40" x14ac:dyDescent="0.35">
      <c r="A3" t="s">
        <v>28</v>
      </c>
      <c r="F3" s="7">
        <v>2020</v>
      </c>
      <c r="G3" s="7">
        <v>0.26400000000000001</v>
      </c>
      <c r="I3" t="e">
        <f>#REF!-5</f>
        <v>#REF!</v>
      </c>
      <c r="J3">
        <f>INDEX($F$3:$F$100,IFERROR(MATCH(I3, $F$3:$F$100),1))</f>
        <v>2020</v>
      </c>
      <c r="K3" t="e" cm="1">
        <f t="array" ref="K3">IF(J3&gt;=MAX($F$3:$F$100),MAX($F$3:$F$100),IF(I3&lt;$F$3,$F$3,INDEX($F$3:$F$100,MATCH(I3,$F$3:$F$100)+1)))</f>
        <v>#REF!</v>
      </c>
      <c r="L3">
        <f>INDEX($G$3:$G$100,MATCH(J3,$F$3:$F$100))</f>
        <v>0.26400000000000001</v>
      </c>
      <c r="M3" t="e">
        <f>INDEX($G$3:$G$100,MATCH(K3,$F$3:$F$100))</f>
        <v>#REF!</v>
      </c>
      <c r="N3" t="e">
        <f>IF(J3=K3,L3,L3+(M3-L3)*((I3-J3)/(K3-J3)))</f>
        <v>#REF!</v>
      </c>
      <c r="O3" t="e">
        <f>$N3*#REF!</f>
        <v>#REF!</v>
      </c>
      <c r="P3" t="e">
        <f>$N3*(-#REF!)</f>
        <v>#REF!</v>
      </c>
      <c r="R3" s="7">
        <v>2020</v>
      </c>
      <c r="S3" s="7">
        <v>0.13139999999999999</v>
      </c>
      <c r="U3" t="e">
        <f>#REF!-5</f>
        <v>#REF!</v>
      </c>
      <c r="V3">
        <f>INDEX($R$3:$R$100,IFERROR(MATCH(U3, $R$3:$R$100),1))</f>
        <v>2020</v>
      </c>
      <c r="W3" t="e" cm="1">
        <f t="array" ref="W3">IF(V3&gt;=MAX($R$3:$R$100),MAX($R$3:$R$100),IF(U3&lt;$R$3,$R$3,INDEX($R$3:$R$100,MATCH(U3,$R$3:$R$100)+1)))</f>
        <v>#REF!</v>
      </c>
      <c r="X3">
        <f>INDEX($S$3:$S$100,MATCH(V3,$R$3:$R$100))</f>
        <v>0.13139999999999999</v>
      </c>
      <c r="Y3" t="e">
        <f>INDEX($S$3:$S$100,MATCH(W3,$R$3:$R$100))</f>
        <v>#REF!</v>
      </c>
      <c r="Z3" t="e">
        <f>IF(V3=W3,X3,X3+(Y3-X3)*((U3-V3)/(W3-V3)))</f>
        <v>#REF!</v>
      </c>
      <c r="AA3" t="e">
        <f>$Z3*#REF!</f>
        <v>#REF!</v>
      </c>
      <c r="AB3" t="e">
        <f>$Z3*(-#REF!)</f>
        <v>#REF!</v>
      </c>
      <c r="AD3" s="7">
        <v>2020</v>
      </c>
      <c r="AE3" s="7">
        <v>0.27800000000000002</v>
      </c>
      <c r="AG3" t="e">
        <f>#REF!-5</f>
        <v>#REF!</v>
      </c>
      <c r="AH3">
        <f>INDEX($AD$3:$AD$100,IFERROR(MATCH(AG3, $AD$3:$AD$100),1))</f>
        <v>2020</v>
      </c>
      <c r="AI3" t="e" cm="1">
        <f t="array" ref="AI3">IF(AH3&gt;=MAX($AD$3:$AD$100),MAX($AD$3:$AD$100),IF(AG3&lt;$AD$3,$AD$3,INDEX($AD$3:$AD$100,MATCH(AG3,$AD$3:$AD$100)+1)))</f>
        <v>#REF!</v>
      </c>
      <c r="AJ3">
        <f>INDEX($AE$3:$AE$100,MATCH(AH3,$AD$3:$AD$100))</f>
        <v>0.27800000000000002</v>
      </c>
      <c r="AK3" t="e">
        <f>INDEX($AE$3:$AE$100,MATCH(AI3,$AD$3:$AD$100))</f>
        <v>#REF!</v>
      </c>
      <c r="AL3" t="e">
        <f>IF(AH3=AI3,AJ3,AJ3+(AK3-AJ3)*((AG3-AH3)/(AI3-AH3)))</f>
        <v>#REF!</v>
      </c>
      <c r="AM3" t="e">
        <f>$AL3*#REF!</f>
        <v>#REF!</v>
      </c>
      <c r="AN3" t="e">
        <f>$AL3*(-#REF!)</f>
        <v>#REF!</v>
      </c>
    </row>
    <row r="4" spans="1:40" x14ac:dyDescent="0.35">
      <c r="A4" t="s">
        <v>41</v>
      </c>
      <c r="F4" s="7">
        <v>2025</v>
      </c>
      <c r="G4" s="7">
        <v>0.13500000000000001</v>
      </c>
      <c r="I4" t="e">
        <f>I3+1</f>
        <v>#REF!</v>
      </c>
      <c r="J4">
        <f t="shared" ref="J4:J67" si="0">INDEX($F$3:$F$100,IFERROR(MATCH(I4, $F$3:$F$100),1))</f>
        <v>2020</v>
      </c>
      <c r="K4" t="e" cm="1">
        <f t="array" ref="K4">IF(J4&gt;=MAX($F$3:$F$100),MAX($F$3:$F$100),IF(I4&lt;$F$3,$F$3,INDEX($F$3:$F$100,MATCH(I4,$F$3:$F$100)+1)))</f>
        <v>#REF!</v>
      </c>
      <c r="L4">
        <f t="shared" ref="L4:M67" si="1">INDEX($G$3:$G$100,MATCH(J4,$F$3:$F$100))</f>
        <v>0.26400000000000001</v>
      </c>
      <c r="M4" t="e">
        <f t="shared" si="1"/>
        <v>#REF!</v>
      </c>
      <c r="N4" t="e">
        <f t="shared" ref="N4:N67" si="2">IF(J4=K4,L4,L4+(M4-L4)*((I4-J4)/(K4-J4)))</f>
        <v>#REF!</v>
      </c>
      <c r="O4" t="e">
        <f>$N4*#REF!</f>
        <v>#REF!</v>
      </c>
      <c r="P4" t="e">
        <f>$N4*(-#REF!)</f>
        <v>#REF!</v>
      </c>
      <c r="R4" s="7">
        <v>2025</v>
      </c>
      <c r="S4" s="7">
        <v>8.7840000000000001E-2</v>
      </c>
      <c r="U4" t="e">
        <f>U3+1</f>
        <v>#REF!</v>
      </c>
      <c r="V4">
        <f>INDEX($R$3:$R$100,IFERROR(MATCH(U4, $R$3:$R$100),1))</f>
        <v>2020</v>
      </c>
      <c r="W4" t="e" cm="1">
        <f t="array" ref="W4">IF(V4&gt;=MAX($R$3:$R$100),MAX($R$3:$R$100),IF(U4&lt;$R$3,$R$3,INDEX($R$3:$R$100,MATCH(U4,$R$3:$R$100)+1)))</f>
        <v>#REF!</v>
      </c>
      <c r="X4">
        <f>INDEX($S$3:$S$100,MATCH(V4,$R$3:$R$100))</f>
        <v>0.13139999999999999</v>
      </c>
      <c r="Y4" t="e">
        <f>INDEX($S$3:$S$100,MATCH(W4,$R$3:$R$100))</f>
        <v>#REF!</v>
      </c>
      <c r="Z4" t="e">
        <f t="shared" ref="Z4:Z67" si="3">IF(V4=W4,X4,X4+(Y4-X4)*((U4-V4)/(W4-V4)))</f>
        <v>#REF!</v>
      </c>
      <c r="AA4" t="e">
        <f>$Z4*#REF!</f>
        <v>#REF!</v>
      </c>
      <c r="AB4" t="e">
        <f>$Z4*(-#REF!)</f>
        <v>#REF!</v>
      </c>
      <c r="AD4" s="7">
        <v>2025</v>
      </c>
      <c r="AE4" s="7">
        <v>0.189</v>
      </c>
      <c r="AG4" t="e">
        <f>AG3+1</f>
        <v>#REF!</v>
      </c>
      <c r="AH4">
        <f t="shared" ref="AH4:AH67" si="4">INDEX($AD$3:$AD$100,IFERROR(MATCH(AG4, $AD$3:$AD$100),1))</f>
        <v>2020</v>
      </c>
      <c r="AI4" t="e" cm="1">
        <f t="array" ref="AI4">IF(AH4&gt;=MAX($AD$3:$AD$100),MAX($AD$3:$AD$100),IF(AG4&lt;$AD$3,$AD$3,INDEX($AD$3:$AD$100,MATCH(AG4,$AD$3:$AD$100)+1)))</f>
        <v>#REF!</v>
      </c>
      <c r="AJ4">
        <f t="shared" ref="AJ4:AJ67" si="5">INDEX($AE$3:$AE$100,MATCH(AH4,$AD$3:$AD$100))</f>
        <v>0.27800000000000002</v>
      </c>
      <c r="AK4" t="e">
        <f t="shared" ref="AK4:AK6" si="6">INDEX($AE$3:$AE$100,MATCH(AI4,$AD$3:$AD$100))</f>
        <v>#REF!</v>
      </c>
      <c r="AL4" t="e">
        <f t="shared" ref="AL4:AL67" si="7">IF(AH4=AI4,AJ4,AJ4+(AK4-AJ4)*((AG4-AH4)/(AI4-AH4)))</f>
        <v>#REF!</v>
      </c>
      <c r="AM4" t="e">
        <f>$AL4*#REF!</f>
        <v>#REF!</v>
      </c>
      <c r="AN4" t="e">
        <f>$AL4*(-#REF!)</f>
        <v>#REF!</v>
      </c>
    </row>
    <row r="5" spans="1:40" x14ac:dyDescent="0.35">
      <c r="A5" t="s">
        <v>42</v>
      </c>
      <c r="F5" s="7">
        <v>2030</v>
      </c>
      <c r="G5" s="7">
        <v>4.7E-2</v>
      </c>
      <c r="I5" t="e">
        <f t="shared" ref="I5:I68" si="8">I4+1</f>
        <v>#REF!</v>
      </c>
      <c r="J5">
        <f t="shared" si="0"/>
        <v>2020</v>
      </c>
      <c r="K5" t="e" cm="1">
        <f t="array" ref="K5">IF(J5&gt;=MAX($F$3:$F$100),MAX($F$3:$F$100),IF(I5&lt;$F$3,$F$3,INDEX($F$3:$F$100,MATCH(I5,$F$3:$F$100)+1)))</f>
        <v>#REF!</v>
      </c>
      <c r="L5">
        <f t="shared" si="1"/>
        <v>0.26400000000000001</v>
      </c>
      <c r="M5" t="e">
        <f t="shared" si="1"/>
        <v>#REF!</v>
      </c>
      <c r="N5" t="e">
        <f t="shared" si="2"/>
        <v>#REF!</v>
      </c>
      <c r="O5" t="e">
        <f>$N5*#REF!</f>
        <v>#REF!</v>
      </c>
      <c r="P5" t="e">
        <f>$N5*(-#REF!)</f>
        <v>#REF!</v>
      </c>
      <c r="R5" s="7">
        <v>2030</v>
      </c>
      <c r="S5" s="7">
        <v>7.1279999999999996E-2</v>
      </c>
      <c r="U5" t="e">
        <f t="shared" ref="U5:U68" si="9">U4+1</f>
        <v>#REF!</v>
      </c>
      <c r="V5">
        <f t="shared" ref="V5:V68" si="10">INDEX($R$3:$R$100,IFERROR(MATCH(U5, $R$3:$R$100),1))</f>
        <v>2020</v>
      </c>
      <c r="W5" t="e" cm="1">
        <f t="array" ref="W5">IF(V5&gt;=MAX($R$3:$R$100),MAX($R$3:$R$100),IF(U5&lt;$R$3,$R$3,INDEX($R$3:$R$100,MATCH(U5,$R$3:$R$100)+1)))</f>
        <v>#REF!</v>
      </c>
      <c r="X5">
        <f t="shared" ref="X5:X68" si="11">INDEX($S$3:$S$100,MATCH(V5,$R$3:$R$100))</f>
        <v>0.13139999999999999</v>
      </c>
      <c r="Y5" t="e">
        <f t="shared" ref="Y5:Y7" si="12">INDEX($S$3:$S$100,MATCH(W5,$R$3:$R$100))</f>
        <v>#REF!</v>
      </c>
      <c r="Z5" t="e">
        <f t="shared" si="3"/>
        <v>#REF!</v>
      </c>
      <c r="AA5" t="e">
        <f>$Z5*#REF!</f>
        <v>#REF!</v>
      </c>
      <c r="AB5" t="e">
        <f>$Z5*(-#REF!)</f>
        <v>#REF!</v>
      </c>
      <c r="AD5" s="7">
        <v>2030</v>
      </c>
      <c r="AE5" s="7">
        <v>0.105</v>
      </c>
      <c r="AG5" t="e">
        <f t="shared" ref="AG5:AG68" si="13">AG4+1</f>
        <v>#REF!</v>
      </c>
      <c r="AH5">
        <f t="shared" si="4"/>
        <v>2020</v>
      </c>
      <c r="AI5" t="e" cm="1">
        <f t="array" ref="AI5">IF(AH5&gt;=MAX($AD$3:$AD$100),MAX($AD$3:$AD$100),IF(AG5&lt;$AD$3,$AD$3,INDEX($AD$3:$AD$100,MATCH(AG5,$AD$3:$AD$100)+1)))</f>
        <v>#REF!</v>
      </c>
      <c r="AJ5">
        <f t="shared" si="5"/>
        <v>0.27800000000000002</v>
      </c>
      <c r="AK5" t="e">
        <f t="shared" si="6"/>
        <v>#REF!</v>
      </c>
      <c r="AL5" t="e">
        <f t="shared" si="7"/>
        <v>#REF!</v>
      </c>
      <c r="AM5" t="e">
        <f>$AL5*#REF!</f>
        <v>#REF!</v>
      </c>
      <c r="AN5" t="e">
        <f>$AL5*(-#REF!)</f>
        <v>#REF!</v>
      </c>
    </row>
    <row r="6" spans="1:40" x14ac:dyDescent="0.35">
      <c r="F6" s="7">
        <v>2035</v>
      </c>
      <c r="G6" s="7">
        <v>4.1399999999999999E-2</v>
      </c>
      <c r="I6" t="e">
        <f t="shared" si="8"/>
        <v>#REF!</v>
      </c>
      <c r="J6">
        <f t="shared" si="0"/>
        <v>2020</v>
      </c>
      <c r="K6" t="e" cm="1">
        <f t="array" ref="K6">IF(J6&gt;=MAX($F$3:$F$100),MAX($F$3:$F$100),IF(I6&lt;$F$3,$F$3,INDEX($F$3:$F$100,MATCH(I6,$F$3:$F$100)+1)))</f>
        <v>#REF!</v>
      </c>
      <c r="L6">
        <f t="shared" si="1"/>
        <v>0.26400000000000001</v>
      </c>
      <c r="M6" t="e">
        <f t="shared" si="1"/>
        <v>#REF!</v>
      </c>
      <c r="N6" t="e">
        <f t="shared" si="2"/>
        <v>#REF!</v>
      </c>
      <c r="O6" t="e">
        <f>$N6*#REF!</f>
        <v>#REF!</v>
      </c>
      <c r="P6" t="e">
        <f>$N6*(-#REF!)</f>
        <v>#REF!</v>
      </c>
      <c r="R6" s="7">
        <v>2035</v>
      </c>
      <c r="S6" s="7">
        <v>6.8760000000000002E-2</v>
      </c>
      <c r="U6" t="e">
        <f t="shared" si="9"/>
        <v>#REF!</v>
      </c>
      <c r="V6">
        <f t="shared" si="10"/>
        <v>2020</v>
      </c>
      <c r="W6" t="e" cm="1">
        <f t="array" ref="W6">IF(V6&gt;=MAX($R$3:$R$100),MAX($R$3:$R$100),IF(U6&lt;$R$3,$R$3,INDEX($R$3:$R$100,MATCH(U6,$R$3:$R$100)+1)))</f>
        <v>#REF!</v>
      </c>
      <c r="X6">
        <f t="shared" si="11"/>
        <v>0.13139999999999999</v>
      </c>
      <c r="Y6" t="e">
        <f t="shared" si="12"/>
        <v>#REF!</v>
      </c>
      <c r="Z6" t="e">
        <f t="shared" si="3"/>
        <v>#REF!</v>
      </c>
      <c r="AA6" t="e">
        <f>$Z6*#REF!</f>
        <v>#REF!</v>
      </c>
      <c r="AB6" t="e">
        <f>$Z6*(-#REF!)</f>
        <v>#REF!</v>
      </c>
      <c r="AD6" s="7">
        <v>2035</v>
      </c>
      <c r="AE6" s="7">
        <v>0.105</v>
      </c>
      <c r="AG6" t="e">
        <f t="shared" si="13"/>
        <v>#REF!</v>
      </c>
      <c r="AH6">
        <f t="shared" si="4"/>
        <v>2020</v>
      </c>
      <c r="AI6" t="e" cm="1">
        <f t="array" ref="AI6">IF(AH6&gt;=MAX($AD$3:$AD$100),MAX($AD$3:$AD$100),IF(AG6&lt;$AD$3,$AD$3,INDEX($AD$3:$AD$100,MATCH(AG6,$AD$3:$AD$100)+1)))</f>
        <v>#REF!</v>
      </c>
      <c r="AJ6">
        <f t="shared" si="5"/>
        <v>0.27800000000000002</v>
      </c>
      <c r="AK6" t="e">
        <f t="shared" si="6"/>
        <v>#REF!</v>
      </c>
      <c r="AL6" t="e">
        <f t="shared" si="7"/>
        <v>#REF!</v>
      </c>
      <c r="AM6" t="e">
        <f>$AL6*#REF!</f>
        <v>#REF!</v>
      </c>
      <c r="AN6" t="e">
        <f>$AL6*(-#REF!)</f>
        <v>#REF!</v>
      </c>
    </row>
    <row r="7" spans="1:40" x14ac:dyDescent="0.35">
      <c r="F7" s="7">
        <v>2040</v>
      </c>
      <c r="G7" s="7">
        <v>4.0300000000000002E-2</v>
      </c>
      <c r="I7" t="e">
        <f t="shared" si="8"/>
        <v>#REF!</v>
      </c>
      <c r="J7">
        <f t="shared" si="0"/>
        <v>2020</v>
      </c>
      <c r="K7" t="e" cm="1">
        <f t="array" ref="K7">IF(J7&gt;=MAX($F$3:$F$100),MAX($F$3:$F$100),IF(I7&lt;$F$3,$F$3,INDEX($F$3:$F$100,MATCH(I7,$F$3:$F$100)+1)))</f>
        <v>#REF!</v>
      </c>
      <c r="L7">
        <f t="shared" si="1"/>
        <v>0.26400000000000001</v>
      </c>
      <c r="M7" t="e">
        <f t="shared" si="1"/>
        <v>#REF!</v>
      </c>
      <c r="N7" t="e">
        <f t="shared" si="2"/>
        <v>#REF!</v>
      </c>
      <c r="O7" t="e">
        <f>$N7*#REF!</f>
        <v>#REF!</v>
      </c>
      <c r="P7" t="e">
        <f>$N7*(-#REF!)</f>
        <v>#REF!</v>
      </c>
      <c r="R7" s="7">
        <v>2040</v>
      </c>
      <c r="S7" s="7">
        <v>6.8040000000000003E-2</v>
      </c>
      <c r="U7" t="e">
        <f t="shared" si="9"/>
        <v>#REF!</v>
      </c>
      <c r="V7">
        <f t="shared" si="10"/>
        <v>2020</v>
      </c>
      <c r="W7" t="e" cm="1">
        <f t="array" ref="W7">IF(V7&gt;=MAX($R$3:$R$100),MAX($R$3:$R$100),IF(U7&lt;$R$3,$R$3,INDEX($R$3:$R$100,MATCH(U7,$R$3:$R$100)+1)))</f>
        <v>#REF!</v>
      </c>
      <c r="X7">
        <f t="shared" si="11"/>
        <v>0.13139999999999999</v>
      </c>
      <c r="Y7" t="e">
        <f t="shared" si="12"/>
        <v>#REF!</v>
      </c>
      <c r="Z7" t="e">
        <f t="shared" si="3"/>
        <v>#REF!</v>
      </c>
      <c r="AA7" t="e">
        <f>$Z7*#REF!</f>
        <v>#REF!</v>
      </c>
      <c r="AB7" t="e">
        <f>$Z7*(-#REF!)</f>
        <v>#REF!</v>
      </c>
      <c r="AD7" s="7">
        <v>2040</v>
      </c>
      <c r="AE7" s="7">
        <v>0.105</v>
      </c>
      <c r="AG7" t="e">
        <f t="shared" si="13"/>
        <v>#REF!</v>
      </c>
      <c r="AH7">
        <f t="shared" si="4"/>
        <v>2020</v>
      </c>
      <c r="AI7" t="e" cm="1">
        <f t="array" ref="AI7">IF(AH7&gt;=MAX($AD$3:$AD$100),MAX($AD$3:$AD$100),IF(AG7&lt;$AD$3,$AD$3,INDEX($AD$3:$AD$100,MATCH(AG7,$AD$3:$AD$100)+1)))</f>
        <v>#REF!</v>
      </c>
      <c r="AJ7">
        <f t="shared" si="5"/>
        <v>0.27800000000000002</v>
      </c>
      <c r="AK7" t="e">
        <f>INDEX($AE$3:$AE$100,MATCH(AI7,$AD$3:$AD$100))</f>
        <v>#REF!</v>
      </c>
      <c r="AL7" t="e">
        <f t="shared" si="7"/>
        <v>#REF!</v>
      </c>
      <c r="AM7" t="e">
        <f>$AL7*#REF!</f>
        <v>#REF!</v>
      </c>
      <c r="AN7" t="e">
        <f>$AL7*(-#REF!)</f>
        <v>#REF!</v>
      </c>
    </row>
    <row r="8" spans="1:40" x14ac:dyDescent="0.35">
      <c r="F8" s="7"/>
      <c r="G8" s="7"/>
      <c r="I8" s="1" t="e">
        <f>I7+1</f>
        <v>#REF!</v>
      </c>
      <c r="J8" s="1">
        <f t="shared" si="0"/>
        <v>2020</v>
      </c>
      <c r="K8" s="1" t="e" cm="1">
        <f t="array" ref="K8">IF(J8&gt;=MAX($F$3:$F$100),MAX($F$3:$F$100),IF(I8&lt;$F$3,$F$3,INDEX($F$3:$F$100,MATCH(I8,$F$3:$F$100)+1)))</f>
        <v>#REF!</v>
      </c>
      <c r="L8" s="1">
        <f t="shared" si="1"/>
        <v>0.26400000000000001</v>
      </c>
      <c r="M8" s="1" t="e">
        <f>INDEX($G$3:$G$7,MATCH(K8,$F$3:$F$7))</f>
        <v>#REF!</v>
      </c>
      <c r="N8" s="1" t="e">
        <f>IF(J8=K8,L8,L8+(M8-L8)*((I8-J8)/(K8-J8)))</f>
        <v>#REF!</v>
      </c>
      <c r="O8" s="1" t="e">
        <f>$N8*#REF!</f>
        <v>#REF!</v>
      </c>
      <c r="P8" s="1" t="e">
        <f>$N8*(-#REF!)</f>
        <v>#REF!</v>
      </c>
      <c r="R8" s="7"/>
      <c r="S8" s="7"/>
      <c r="U8" s="1" t="e">
        <f>U7+1</f>
        <v>#REF!</v>
      </c>
      <c r="V8" s="1">
        <f t="shared" si="10"/>
        <v>2020</v>
      </c>
      <c r="W8" s="1" t="e" cm="1">
        <f t="array" ref="W8">IF(V8&gt;=MAX($R$3:$R$100),MAX($R$3:$R$100),IF(U8&lt;$R$3,$R$3,INDEX($R$3:$R$100,MATCH(U8,$R$3:$R$100)+1)))</f>
        <v>#REF!</v>
      </c>
      <c r="X8" s="1">
        <f t="shared" si="11"/>
        <v>0.13139999999999999</v>
      </c>
      <c r="Y8" s="1" t="e">
        <f>INDEX($S$3:$S$7,MATCH(W8,$R$3:$R$7))</f>
        <v>#REF!</v>
      </c>
      <c r="Z8" s="1" t="e">
        <f t="shared" si="3"/>
        <v>#REF!</v>
      </c>
      <c r="AA8" s="1" t="e">
        <f>$Z8*#REF!</f>
        <v>#REF!</v>
      </c>
      <c r="AB8" s="1" t="e">
        <f>$Z8*(-#REF!)</f>
        <v>#REF!</v>
      </c>
      <c r="AD8" s="7"/>
      <c r="AE8" s="7"/>
      <c r="AG8" s="1" t="e">
        <f>AG7+1</f>
        <v>#REF!</v>
      </c>
      <c r="AH8" s="1">
        <f t="shared" si="4"/>
        <v>2020</v>
      </c>
      <c r="AI8" s="1" t="e" cm="1">
        <f t="array" ref="AI8">IF(AH8&gt;=MAX($AD$3:$AD$100),MAX($AD$3:$AD$100),IF(AG8&lt;$AD$3,$AD$3,INDEX($AD$3:$AD$100,MATCH(AG8,$AD$3:$AD$100)+1)))</f>
        <v>#REF!</v>
      </c>
      <c r="AJ8" s="1">
        <f t="shared" si="5"/>
        <v>0.27800000000000002</v>
      </c>
      <c r="AK8" s="1" t="e">
        <f>INDEX($AE$3:$AE$7,MATCH(AI8,$AD$3:$AD$7))</f>
        <v>#REF!</v>
      </c>
      <c r="AL8" s="1" t="e">
        <f t="shared" si="7"/>
        <v>#REF!</v>
      </c>
      <c r="AM8" s="1" t="e">
        <f>$AL8*#REF!</f>
        <v>#REF!</v>
      </c>
      <c r="AN8" s="1" t="e">
        <f>$AL8*(-#REF!)</f>
        <v>#REF!</v>
      </c>
    </row>
    <row r="9" spans="1:40" x14ac:dyDescent="0.35">
      <c r="F9" s="7"/>
      <c r="G9" s="7"/>
      <c r="I9" s="1" t="e">
        <f t="shared" si="8"/>
        <v>#REF!</v>
      </c>
      <c r="J9" s="1">
        <f t="shared" si="0"/>
        <v>2020</v>
      </c>
      <c r="K9" s="1" t="e" cm="1">
        <f t="array" ref="K9">IF(J9&gt;=MAX($F$3:$F$100),MAX($F$3:$F$100),IF(I9&lt;$F$3,$F$3,INDEX($F$3:$F$100,MATCH(I9,$F$3:$F$100)+1)))</f>
        <v>#REF!</v>
      </c>
      <c r="L9" s="1">
        <f t="shared" si="1"/>
        <v>0.26400000000000001</v>
      </c>
      <c r="M9" s="1" t="e">
        <f t="shared" ref="M9:M72" si="14">INDEX($G$3:$G$7,MATCH(K9,$F$3:$F$7))</f>
        <v>#REF!</v>
      </c>
      <c r="N9" s="1" t="e">
        <f t="shared" si="2"/>
        <v>#REF!</v>
      </c>
      <c r="O9" s="1" t="e">
        <f>$N9*#REF!</f>
        <v>#REF!</v>
      </c>
      <c r="P9" s="1" t="e">
        <f>$N9*(-#REF!)</f>
        <v>#REF!</v>
      </c>
      <c r="R9" s="7"/>
      <c r="S9" s="7"/>
      <c r="U9" s="1" t="e">
        <f t="shared" si="9"/>
        <v>#REF!</v>
      </c>
      <c r="V9" s="1">
        <f t="shared" si="10"/>
        <v>2020</v>
      </c>
      <c r="W9" s="1" t="e" cm="1">
        <f t="array" ref="W9">IF(V9&gt;=MAX($R$3:$R$100),MAX($R$3:$R$100),IF(U9&lt;$R$3,$R$3,INDEX($R$3:$R$100,MATCH(U9,$R$3:$R$100)+1)))</f>
        <v>#REF!</v>
      </c>
      <c r="X9" s="1">
        <f t="shared" si="11"/>
        <v>0.13139999999999999</v>
      </c>
      <c r="Y9" s="1" t="e">
        <f t="shared" ref="Y9:Y72" si="15">INDEX($S$3:$S$7,MATCH(W9,$R$3:$R$7))</f>
        <v>#REF!</v>
      </c>
      <c r="Z9" s="1" t="e">
        <f t="shared" si="3"/>
        <v>#REF!</v>
      </c>
      <c r="AA9" s="1" t="e">
        <f>$Z9*#REF!</f>
        <v>#REF!</v>
      </c>
      <c r="AB9" s="1" t="e">
        <f>$Z9*(-#REF!)</f>
        <v>#REF!</v>
      </c>
      <c r="AD9" s="7"/>
      <c r="AE9" s="7"/>
      <c r="AG9" s="1" t="e">
        <f t="shared" si="13"/>
        <v>#REF!</v>
      </c>
      <c r="AH9" s="1">
        <f t="shared" si="4"/>
        <v>2020</v>
      </c>
      <c r="AI9" s="1" t="e" cm="1">
        <f t="array" ref="AI9">IF(AH9&gt;=MAX($AD$3:$AD$100),MAX($AD$3:$AD$100),IF(AG9&lt;$AD$3,$AD$3,INDEX($AD$3:$AD$100,MATCH(AG9,$AD$3:$AD$100)+1)))</f>
        <v>#REF!</v>
      </c>
      <c r="AJ9" s="1">
        <f t="shared" si="5"/>
        <v>0.27800000000000002</v>
      </c>
      <c r="AK9" s="1" t="e">
        <f t="shared" ref="AK9:AK72" si="16">INDEX($AE$3:$AE$7,MATCH(AI9,$AD$3:$AD$7))</f>
        <v>#REF!</v>
      </c>
      <c r="AL9" s="1" t="e">
        <f t="shared" si="7"/>
        <v>#REF!</v>
      </c>
      <c r="AM9" s="1" t="e">
        <f>$AL9*#REF!</f>
        <v>#REF!</v>
      </c>
      <c r="AN9" s="1" t="e">
        <f>$AL9*(-#REF!)</f>
        <v>#REF!</v>
      </c>
    </row>
    <row r="10" spans="1:40" x14ac:dyDescent="0.35">
      <c r="F10" s="7"/>
      <c r="G10" s="7"/>
      <c r="I10" s="1" t="e">
        <f t="shared" si="8"/>
        <v>#REF!</v>
      </c>
      <c r="J10" s="1">
        <f t="shared" si="0"/>
        <v>2020</v>
      </c>
      <c r="K10" s="1" t="e" cm="1">
        <f t="array" ref="K10">IF(J10&gt;=MAX($F$3:$F$100),MAX($F$3:$F$100),IF(I10&lt;$F$3,$F$3,INDEX($F$3:$F$100,MATCH(I10,$F$3:$F$100)+1)))</f>
        <v>#REF!</v>
      </c>
      <c r="L10" s="1">
        <f t="shared" si="1"/>
        <v>0.26400000000000001</v>
      </c>
      <c r="M10" s="1" t="e">
        <f t="shared" si="14"/>
        <v>#REF!</v>
      </c>
      <c r="N10" s="1" t="e">
        <f t="shared" si="2"/>
        <v>#REF!</v>
      </c>
      <c r="O10" s="1" t="e">
        <f>$N10*#REF!</f>
        <v>#REF!</v>
      </c>
      <c r="P10" s="1" t="e">
        <f>$N10*(-#REF!)</f>
        <v>#REF!</v>
      </c>
      <c r="R10" s="7"/>
      <c r="S10" s="7"/>
      <c r="U10" s="1" t="e">
        <f t="shared" si="9"/>
        <v>#REF!</v>
      </c>
      <c r="V10" s="1">
        <f t="shared" si="10"/>
        <v>2020</v>
      </c>
      <c r="W10" s="1" t="e" cm="1">
        <f t="array" ref="W10">IF(V10&gt;=MAX($R$3:$R$100),MAX($R$3:$R$100),IF(U10&lt;$R$3,$R$3,INDEX($R$3:$R$100,MATCH(U10,$R$3:$R$100)+1)))</f>
        <v>#REF!</v>
      </c>
      <c r="X10" s="1">
        <f t="shared" si="11"/>
        <v>0.13139999999999999</v>
      </c>
      <c r="Y10" s="1" t="e">
        <f t="shared" si="15"/>
        <v>#REF!</v>
      </c>
      <c r="Z10" s="1" t="e">
        <f t="shared" si="3"/>
        <v>#REF!</v>
      </c>
      <c r="AA10" s="1" t="e">
        <f>$Z10*#REF!</f>
        <v>#REF!</v>
      </c>
      <c r="AB10" s="1" t="e">
        <f>$Z10*(-#REF!)</f>
        <v>#REF!</v>
      </c>
      <c r="AD10" s="7"/>
      <c r="AE10" s="7"/>
      <c r="AG10" s="1" t="e">
        <f t="shared" si="13"/>
        <v>#REF!</v>
      </c>
      <c r="AH10" s="1">
        <f t="shared" si="4"/>
        <v>2020</v>
      </c>
      <c r="AI10" s="1" t="e" cm="1">
        <f t="array" ref="AI10">IF(AH10&gt;=MAX($AD$3:$AD$100),MAX($AD$3:$AD$100),IF(AG10&lt;$AD$3,$AD$3,INDEX($AD$3:$AD$100,MATCH(AG10,$AD$3:$AD$100)+1)))</f>
        <v>#REF!</v>
      </c>
      <c r="AJ10" s="1">
        <f t="shared" si="5"/>
        <v>0.27800000000000002</v>
      </c>
      <c r="AK10" s="1" t="e">
        <f t="shared" si="16"/>
        <v>#REF!</v>
      </c>
      <c r="AL10" s="1" t="e">
        <f t="shared" si="7"/>
        <v>#REF!</v>
      </c>
      <c r="AM10" s="1" t="e">
        <f>$AL10*#REF!</f>
        <v>#REF!</v>
      </c>
      <c r="AN10" s="1" t="e">
        <f>$AL10*(-#REF!)</f>
        <v>#REF!</v>
      </c>
    </row>
    <row r="11" spans="1:40" x14ac:dyDescent="0.35">
      <c r="F11" s="7"/>
      <c r="G11" s="7"/>
      <c r="I11" s="1" t="e">
        <f t="shared" si="8"/>
        <v>#REF!</v>
      </c>
      <c r="J11" s="1">
        <f t="shared" si="0"/>
        <v>2020</v>
      </c>
      <c r="K11" s="1" t="e" cm="1">
        <f t="array" ref="K11">IF(J11&gt;=MAX($F$3:$F$100),MAX($F$3:$F$100),IF(I11&lt;$F$3,$F$3,INDEX($F$3:$F$100,MATCH(I11,$F$3:$F$100)+1)))</f>
        <v>#REF!</v>
      </c>
      <c r="L11" s="1">
        <f t="shared" si="1"/>
        <v>0.26400000000000001</v>
      </c>
      <c r="M11" s="1" t="e">
        <f t="shared" si="14"/>
        <v>#REF!</v>
      </c>
      <c r="N11" s="1" t="e">
        <f t="shared" si="2"/>
        <v>#REF!</v>
      </c>
      <c r="O11" s="1" t="e">
        <f>$N11*#REF!</f>
        <v>#REF!</v>
      </c>
      <c r="P11" s="1" t="e">
        <f>$N11*(-#REF!)</f>
        <v>#REF!</v>
      </c>
      <c r="R11" s="7"/>
      <c r="S11" s="7"/>
      <c r="U11" s="1" t="e">
        <f t="shared" si="9"/>
        <v>#REF!</v>
      </c>
      <c r="V11" s="1">
        <f t="shared" si="10"/>
        <v>2020</v>
      </c>
      <c r="W11" s="1" t="e" cm="1">
        <f t="array" ref="W11">IF(V11&gt;=MAX($R$3:$R$100),MAX($R$3:$R$100),IF(U11&lt;$R$3,$R$3,INDEX($R$3:$R$100,MATCH(U11,$R$3:$R$100)+1)))</f>
        <v>#REF!</v>
      </c>
      <c r="X11" s="1">
        <f t="shared" si="11"/>
        <v>0.13139999999999999</v>
      </c>
      <c r="Y11" s="1" t="e">
        <f t="shared" si="15"/>
        <v>#REF!</v>
      </c>
      <c r="Z11" s="1" t="e">
        <f t="shared" si="3"/>
        <v>#REF!</v>
      </c>
      <c r="AA11" s="1" t="e">
        <f>$Z11*#REF!</f>
        <v>#REF!</v>
      </c>
      <c r="AB11" s="1" t="e">
        <f>$Z11*(-#REF!)</f>
        <v>#REF!</v>
      </c>
      <c r="AD11" s="7"/>
      <c r="AE11" s="7"/>
      <c r="AG11" s="1" t="e">
        <f t="shared" si="13"/>
        <v>#REF!</v>
      </c>
      <c r="AH11" s="1">
        <f t="shared" si="4"/>
        <v>2020</v>
      </c>
      <c r="AI11" s="1" t="e" cm="1">
        <f t="array" ref="AI11">IF(AH11&gt;=MAX($AD$3:$AD$100),MAX($AD$3:$AD$100),IF(AG11&lt;$AD$3,$AD$3,INDEX($AD$3:$AD$100,MATCH(AG11,$AD$3:$AD$100)+1)))</f>
        <v>#REF!</v>
      </c>
      <c r="AJ11" s="1">
        <f t="shared" si="5"/>
        <v>0.27800000000000002</v>
      </c>
      <c r="AK11" s="1" t="e">
        <f t="shared" si="16"/>
        <v>#REF!</v>
      </c>
      <c r="AL11" s="1" t="e">
        <f t="shared" si="7"/>
        <v>#REF!</v>
      </c>
      <c r="AM11" s="1" t="e">
        <f>$AL11*#REF!</f>
        <v>#REF!</v>
      </c>
      <c r="AN11" s="1" t="e">
        <f>$AL11*(-#REF!)</f>
        <v>#REF!</v>
      </c>
    </row>
    <row r="12" spans="1:40" x14ac:dyDescent="0.35">
      <c r="F12" s="7"/>
      <c r="G12" s="7"/>
      <c r="I12" s="1" t="e">
        <f t="shared" si="8"/>
        <v>#REF!</v>
      </c>
      <c r="J12" s="1">
        <f t="shared" si="0"/>
        <v>2020</v>
      </c>
      <c r="K12" s="1" t="e" cm="1">
        <f t="array" ref="K12">IF(J12&gt;=MAX($F$3:$F$100),MAX($F$3:$F$100),IF(I12&lt;$F$3,$F$3,INDEX($F$3:$F$100,MATCH(I12,$F$3:$F$100)+1)))</f>
        <v>#REF!</v>
      </c>
      <c r="L12" s="1">
        <f t="shared" si="1"/>
        <v>0.26400000000000001</v>
      </c>
      <c r="M12" s="1" t="e">
        <f t="shared" si="14"/>
        <v>#REF!</v>
      </c>
      <c r="N12" s="1" t="e">
        <f t="shared" si="2"/>
        <v>#REF!</v>
      </c>
      <c r="O12" s="1" t="e">
        <f>$N12*#REF!</f>
        <v>#REF!</v>
      </c>
      <c r="P12" s="1" t="e">
        <f>$N12*(-#REF!)</f>
        <v>#REF!</v>
      </c>
      <c r="R12" s="7"/>
      <c r="S12" s="7"/>
      <c r="U12" s="1" t="e">
        <f t="shared" si="9"/>
        <v>#REF!</v>
      </c>
      <c r="V12" s="1">
        <f t="shared" si="10"/>
        <v>2020</v>
      </c>
      <c r="W12" s="1" t="e" cm="1">
        <f t="array" ref="W12">IF(V12&gt;=MAX($R$3:$R$100),MAX($R$3:$R$100),IF(U12&lt;$R$3,$R$3,INDEX($R$3:$R$100,MATCH(U12,$R$3:$R$100)+1)))</f>
        <v>#REF!</v>
      </c>
      <c r="X12" s="1">
        <f t="shared" si="11"/>
        <v>0.13139999999999999</v>
      </c>
      <c r="Y12" s="1" t="e">
        <f t="shared" si="15"/>
        <v>#REF!</v>
      </c>
      <c r="Z12" s="1" t="e">
        <f t="shared" si="3"/>
        <v>#REF!</v>
      </c>
      <c r="AA12" s="1" t="e">
        <f>$Z12*#REF!</f>
        <v>#REF!</v>
      </c>
      <c r="AB12" s="1" t="e">
        <f>$Z12*(-#REF!)</f>
        <v>#REF!</v>
      </c>
      <c r="AD12" s="7"/>
      <c r="AE12" s="7"/>
      <c r="AG12" s="1" t="e">
        <f t="shared" si="13"/>
        <v>#REF!</v>
      </c>
      <c r="AH12" s="1">
        <f t="shared" si="4"/>
        <v>2020</v>
      </c>
      <c r="AI12" s="1" t="e" cm="1">
        <f t="array" ref="AI12">IF(AH12&gt;=MAX($AD$3:$AD$100),MAX($AD$3:$AD$100),IF(AG12&lt;$AD$3,$AD$3,INDEX($AD$3:$AD$100,MATCH(AG12,$AD$3:$AD$100)+1)))</f>
        <v>#REF!</v>
      </c>
      <c r="AJ12" s="1">
        <f t="shared" si="5"/>
        <v>0.27800000000000002</v>
      </c>
      <c r="AK12" s="1" t="e">
        <f t="shared" si="16"/>
        <v>#REF!</v>
      </c>
      <c r="AL12" s="1" t="e">
        <f t="shared" si="7"/>
        <v>#REF!</v>
      </c>
      <c r="AM12" s="1" t="e">
        <f>$AL12*#REF!</f>
        <v>#REF!</v>
      </c>
      <c r="AN12" s="1" t="e">
        <f>$AL12*(-#REF!)</f>
        <v>#REF!</v>
      </c>
    </row>
    <row r="13" spans="1:40" x14ac:dyDescent="0.35">
      <c r="F13" s="7"/>
      <c r="G13" s="7"/>
      <c r="I13" s="1" t="e">
        <f t="shared" si="8"/>
        <v>#REF!</v>
      </c>
      <c r="J13" s="1">
        <f t="shared" si="0"/>
        <v>2020</v>
      </c>
      <c r="K13" s="1" t="e" cm="1">
        <f t="array" ref="K13">IF(J13&gt;=MAX($F$3:$F$100),MAX($F$3:$F$100),IF(I13&lt;$F$3,$F$3,INDEX($F$3:$F$100,MATCH(I13,$F$3:$F$100)+1)))</f>
        <v>#REF!</v>
      </c>
      <c r="L13" s="1">
        <f t="shared" si="1"/>
        <v>0.26400000000000001</v>
      </c>
      <c r="M13" s="1" t="e">
        <f t="shared" si="14"/>
        <v>#REF!</v>
      </c>
      <c r="N13" s="1" t="e">
        <f t="shared" si="2"/>
        <v>#REF!</v>
      </c>
      <c r="O13" s="1" t="e">
        <f>$N13*#REF!</f>
        <v>#REF!</v>
      </c>
      <c r="P13" s="1" t="e">
        <f>$N13*(-#REF!)</f>
        <v>#REF!</v>
      </c>
      <c r="R13" s="7"/>
      <c r="S13" s="7"/>
      <c r="U13" s="1" t="e">
        <f t="shared" si="9"/>
        <v>#REF!</v>
      </c>
      <c r="V13" s="1">
        <f t="shared" si="10"/>
        <v>2020</v>
      </c>
      <c r="W13" s="1" t="e" cm="1">
        <f t="array" ref="W13">IF(V13&gt;=MAX($R$3:$R$100),MAX($R$3:$R$100),IF(U13&lt;$R$3,$R$3,INDEX($R$3:$R$100,MATCH(U13,$R$3:$R$100)+1)))</f>
        <v>#REF!</v>
      </c>
      <c r="X13" s="1">
        <f t="shared" si="11"/>
        <v>0.13139999999999999</v>
      </c>
      <c r="Y13" s="1" t="e">
        <f t="shared" si="15"/>
        <v>#REF!</v>
      </c>
      <c r="Z13" s="1" t="e">
        <f t="shared" si="3"/>
        <v>#REF!</v>
      </c>
      <c r="AA13" s="1" t="e">
        <f>$Z13*#REF!</f>
        <v>#REF!</v>
      </c>
      <c r="AB13" s="1" t="e">
        <f>$Z13*(-#REF!)</f>
        <v>#REF!</v>
      </c>
      <c r="AD13" s="7"/>
      <c r="AE13" s="7"/>
      <c r="AG13" s="1" t="e">
        <f t="shared" si="13"/>
        <v>#REF!</v>
      </c>
      <c r="AH13" s="1">
        <f t="shared" si="4"/>
        <v>2020</v>
      </c>
      <c r="AI13" s="1" t="e" cm="1">
        <f t="array" ref="AI13">IF(AH13&gt;=MAX($AD$3:$AD$100),MAX($AD$3:$AD$100),IF(AG13&lt;$AD$3,$AD$3,INDEX($AD$3:$AD$100,MATCH(AG13,$AD$3:$AD$100)+1)))</f>
        <v>#REF!</v>
      </c>
      <c r="AJ13" s="1">
        <f t="shared" si="5"/>
        <v>0.27800000000000002</v>
      </c>
      <c r="AK13" s="1" t="e">
        <f t="shared" si="16"/>
        <v>#REF!</v>
      </c>
      <c r="AL13" s="1" t="e">
        <f t="shared" si="7"/>
        <v>#REF!</v>
      </c>
      <c r="AM13" s="1" t="e">
        <f>$AL13*#REF!</f>
        <v>#REF!</v>
      </c>
      <c r="AN13" s="1" t="e">
        <f>$AL13*(-#REF!)</f>
        <v>#REF!</v>
      </c>
    </row>
    <row r="14" spans="1:40" x14ac:dyDescent="0.35">
      <c r="F14" s="7"/>
      <c r="G14" s="7"/>
      <c r="I14" s="1" t="e">
        <f t="shared" si="8"/>
        <v>#REF!</v>
      </c>
      <c r="J14" s="1">
        <f t="shared" si="0"/>
        <v>2020</v>
      </c>
      <c r="K14" s="1" t="e" cm="1">
        <f t="array" ref="K14">IF(J14&gt;=MAX($F$3:$F$100),MAX($F$3:$F$100),IF(I14&lt;$F$3,$F$3,INDEX($F$3:$F$100,MATCH(I14,$F$3:$F$100)+1)))</f>
        <v>#REF!</v>
      </c>
      <c r="L14" s="1">
        <f t="shared" si="1"/>
        <v>0.26400000000000001</v>
      </c>
      <c r="M14" s="1" t="e">
        <f t="shared" si="14"/>
        <v>#REF!</v>
      </c>
      <c r="N14" s="1" t="e">
        <f t="shared" si="2"/>
        <v>#REF!</v>
      </c>
      <c r="O14" s="1" t="e">
        <f>$N14*#REF!</f>
        <v>#REF!</v>
      </c>
      <c r="P14" s="1" t="e">
        <f>$N14*(-#REF!)</f>
        <v>#REF!</v>
      </c>
      <c r="R14" s="7"/>
      <c r="S14" s="7"/>
      <c r="U14" s="1" t="e">
        <f t="shared" si="9"/>
        <v>#REF!</v>
      </c>
      <c r="V14" s="1">
        <f t="shared" si="10"/>
        <v>2020</v>
      </c>
      <c r="W14" s="1" t="e" cm="1">
        <f t="array" ref="W14">IF(V14&gt;=MAX($R$3:$R$100),MAX($R$3:$R$100),IF(U14&lt;$R$3,$R$3,INDEX($R$3:$R$100,MATCH(U14,$R$3:$R$100)+1)))</f>
        <v>#REF!</v>
      </c>
      <c r="X14" s="1">
        <f t="shared" si="11"/>
        <v>0.13139999999999999</v>
      </c>
      <c r="Y14" s="1" t="e">
        <f t="shared" si="15"/>
        <v>#REF!</v>
      </c>
      <c r="Z14" s="1" t="e">
        <f t="shared" si="3"/>
        <v>#REF!</v>
      </c>
      <c r="AA14" s="1" t="e">
        <f>$Z14*#REF!</f>
        <v>#REF!</v>
      </c>
      <c r="AB14" s="1" t="e">
        <f>$Z14*(-#REF!)</f>
        <v>#REF!</v>
      </c>
      <c r="AD14" s="7"/>
      <c r="AE14" s="7"/>
      <c r="AG14" s="1" t="e">
        <f t="shared" si="13"/>
        <v>#REF!</v>
      </c>
      <c r="AH14" s="1">
        <f t="shared" si="4"/>
        <v>2020</v>
      </c>
      <c r="AI14" s="1" t="e" cm="1">
        <f t="array" ref="AI14">IF(AH14&gt;=MAX($AD$3:$AD$100),MAX($AD$3:$AD$100),IF(AG14&lt;$AD$3,$AD$3,INDEX($AD$3:$AD$100,MATCH(AG14,$AD$3:$AD$100)+1)))</f>
        <v>#REF!</v>
      </c>
      <c r="AJ14" s="1">
        <f t="shared" si="5"/>
        <v>0.27800000000000002</v>
      </c>
      <c r="AK14" s="1" t="e">
        <f t="shared" si="16"/>
        <v>#REF!</v>
      </c>
      <c r="AL14" s="1" t="e">
        <f t="shared" si="7"/>
        <v>#REF!</v>
      </c>
      <c r="AM14" s="1" t="e">
        <f>$AL14*#REF!</f>
        <v>#REF!</v>
      </c>
      <c r="AN14" s="1" t="e">
        <f>$AL14*(-#REF!)</f>
        <v>#REF!</v>
      </c>
    </row>
    <row r="15" spans="1:40" x14ac:dyDescent="0.35">
      <c r="F15" s="7"/>
      <c r="G15" s="7"/>
      <c r="I15" s="1" t="e">
        <f t="shared" si="8"/>
        <v>#REF!</v>
      </c>
      <c r="J15" s="1">
        <f t="shared" si="0"/>
        <v>2020</v>
      </c>
      <c r="K15" s="1" t="e" cm="1">
        <f t="array" ref="K15">IF(J15&gt;=MAX($F$3:$F$100),MAX($F$3:$F$100),IF(I15&lt;$F$3,$F$3,INDEX($F$3:$F$100,MATCH(I15,$F$3:$F$100)+1)))</f>
        <v>#REF!</v>
      </c>
      <c r="L15" s="1">
        <f t="shared" si="1"/>
        <v>0.26400000000000001</v>
      </c>
      <c r="M15" s="1" t="e">
        <f t="shared" si="14"/>
        <v>#REF!</v>
      </c>
      <c r="N15" s="1" t="e">
        <f t="shared" si="2"/>
        <v>#REF!</v>
      </c>
      <c r="O15" s="1" t="e">
        <f>$N15*#REF!</f>
        <v>#REF!</v>
      </c>
      <c r="P15" s="1" t="e">
        <f>$N15*(-#REF!)</f>
        <v>#REF!</v>
      </c>
      <c r="R15" s="7"/>
      <c r="S15" s="7"/>
      <c r="U15" s="1" t="e">
        <f t="shared" si="9"/>
        <v>#REF!</v>
      </c>
      <c r="V15" s="1">
        <f t="shared" si="10"/>
        <v>2020</v>
      </c>
      <c r="W15" s="1" t="e" cm="1">
        <f t="array" ref="W15">IF(V15&gt;=MAX($R$3:$R$100),MAX($R$3:$R$100),IF(U15&lt;$R$3,$R$3,INDEX($R$3:$R$100,MATCH(U15,$R$3:$R$100)+1)))</f>
        <v>#REF!</v>
      </c>
      <c r="X15" s="1">
        <f t="shared" si="11"/>
        <v>0.13139999999999999</v>
      </c>
      <c r="Y15" s="1" t="e">
        <f t="shared" si="15"/>
        <v>#REF!</v>
      </c>
      <c r="Z15" s="1" t="e">
        <f t="shared" si="3"/>
        <v>#REF!</v>
      </c>
      <c r="AA15" s="1" t="e">
        <f>$Z15*#REF!</f>
        <v>#REF!</v>
      </c>
      <c r="AB15" s="1" t="e">
        <f>$Z15*(-#REF!)</f>
        <v>#REF!</v>
      </c>
      <c r="AD15" s="7"/>
      <c r="AE15" s="7"/>
      <c r="AG15" s="1" t="e">
        <f t="shared" si="13"/>
        <v>#REF!</v>
      </c>
      <c r="AH15" s="1">
        <f t="shared" si="4"/>
        <v>2020</v>
      </c>
      <c r="AI15" s="1" t="e" cm="1">
        <f t="array" ref="AI15">IF(AH15&gt;=MAX($AD$3:$AD$100),MAX($AD$3:$AD$100),IF(AG15&lt;$AD$3,$AD$3,INDEX($AD$3:$AD$100,MATCH(AG15,$AD$3:$AD$100)+1)))</f>
        <v>#REF!</v>
      </c>
      <c r="AJ15" s="1">
        <f t="shared" si="5"/>
        <v>0.27800000000000002</v>
      </c>
      <c r="AK15" s="1" t="e">
        <f t="shared" si="16"/>
        <v>#REF!</v>
      </c>
      <c r="AL15" s="1" t="e">
        <f t="shared" si="7"/>
        <v>#REF!</v>
      </c>
      <c r="AM15" s="1" t="e">
        <f>$AL15*#REF!</f>
        <v>#REF!</v>
      </c>
      <c r="AN15" s="1" t="e">
        <f>$AL15*(-#REF!)</f>
        <v>#REF!</v>
      </c>
    </row>
    <row r="16" spans="1:40" x14ac:dyDescent="0.35">
      <c r="F16" s="7"/>
      <c r="G16" s="7"/>
      <c r="I16" s="1" t="e">
        <f t="shared" si="8"/>
        <v>#REF!</v>
      </c>
      <c r="J16" s="1">
        <f t="shared" si="0"/>
        <v>2020</v>
      </c>
      <c r="K16" s="1" t="e" cm="1">
        <f t="array" ref="K16">IF(J16&gt;=MAX($F$3:$F$100),MAX($F$3:$F$100),IF(I16&lt;$F$3,$F$3,INDEX($F$3:$F$100,MATCH(I16,$F$3:$F$100)+1)))</f>
        <v>#REF!</v>
      </c>
      <c r="L16" s="1">
        <f t="shared" si="1"/>
        <v>0.26400000000000001</v>
      </c>
      <c r="M16" s="1" t="e">
        <f t="shared" si="14"/>
        <v>#REF!</v>
      </c>
      <c r="N16" s="1" t="e">
        <f t="shared" si="2"/>
        <v>#REF!</v>
      </c>
      <c r="O16" s="1" t="e">
        <f>$N16*#REF!</f>
        <v>#REF!</v>
      </c>
      <c r="P16" s="1" t="e">
        <f>$N16*(-#REF!)</f>
        <v>#REF!</v>
      </c>
      <c r="R16" s="7"/>
      <c r="S16" s="7"/>
      <c r="U16" s="1" t="e">
        <f t="shared" si="9"/>
        <v>#REF!</v>
      </c>
      <c r="V16" s="1">
        <f t="shared" si="10"/>
        <v>2020</v>
      </c>
      <c r="W16" s="1" t="e" cm="1">
        <f t="array" ref="W16">IF(V16&gt;=MAX($R$3:$R$100),MAX($R$3:$R$100),IF(U16&lt;$R$3,$R$3,INDEX($R$3:$R$100,MATCH(U16,$R$3:$R$100)+1)))</f>
        <v>#REF!</v>
      </c>
      <c r="X16" s="1">
        <f t="shared" si="11"/>
        <v>0.13139999999999999</v>
      </c>
      <c r="Y16" s="1" t="e">
        <f t="shared" si="15"/>
        <v>#REF!</v>
      </c>
      <c r="Z16" s="1" t="e">
        <f t="shared" si="3"/>
        <v>#REF!</v>
      </c>
      <c r="AA16" s="1" t="e">
        <f>$Z16*#REF!</f>
        <v>#REF!</v>
      </c>
      <c r="AB16" s="1" t="e">
        <f>$Z16*(-#REF!)</f>
        <v>#REF!</v>
      </c>
      <c r="AD16" s="7"/>
      <c r="AE16" s="7"/>
      <c r="AG16" s="1" t="e">
        <f t="shared" si="13"/>
        <v>#REF!</v>
      </c>
      <c r="AH16" s="1">
        <f t="shared" si="4"/>
        <v>2020</v>
      </c>
      <c r="AI16" s="1" t="e" cm="1">
        <f t="array" ref="AI16">IF(AH16&gt;=MAX($AD$3:$AD$100),MAX($AD$3:$AD$100),IF(AG16&lt;$AD$3,$AD$3,INDEX($AD$3:$AD$100,MATCH(AG16,$AD$3:$AD$100)+1)))</f>
        <v>#REF!</v>
      </c>
      <c r="AJ16" s="1">
        <f t="shared" si="5"/>
        <v>0.27800000000000002</v>
      </c>
      <c r="AK16" s="1" t="e">
        <f t="shared" si="16"/>
        <v>#REF!</v>
      </c>
      <c r="AL16" s="1" t="e">
        <f t="shared" si="7"/>
        <v>#REF!</v>
      </c>
      <c r="AM16" s="1" t="e">
        <f>$AL16*#REF!</f>
        <v>#REF!</v>
      </c>
      <c r="AN16" s="1" t="e">
        <f>$AL16*(-#REF!)</f>
        <v>#REF!</v>
      </c>
    </row>
    <row r="17" spans="6:40" x14ac:dyDescent="0.35">
      <c r="F17" s="7"/>
      <c r="G17" s="7"/>
      <c r="I17" s="1" t="e">
        <f t="shared" si="8"/>
        <v>#REF!</v>
      </c>
      <c r="J17" s="1">
        <f t="shared" si="0"/>
        <v>2020</v>
      </c>
      <c r="K17" s="1" t="e" cm="1">
        <f t="array" ref="K17">IF(J17&gt;=MAX($F$3:$F$100),MAX($F$3:$F$100),IF(I17&lt;$F$3,$F$3,INDEX($F$3:$F$100,MATCH(I17,$F$3:$F$100)+1)))</f>
        <v>#REF!</v>
      </c>
      <c r="L17" s="1">
        <f t="shared" si="1"/>
        <v>0.26400000000000001</v>
      </c>
      <c r="M17" s="1" t="e">
        <f t="shared" si="14"/>
        <v>#REF!</v>
      </c>
      <c r="N17" s="1" t="e">
        <f t="shared" si="2"/>
        <v>#REF!</v>
      </c>
      <c r="O17" s="1" t="e">
        <f>$N17*#REF!</f>
        <v>#REF!</v>
      </c>
      <c r="P17" s="1" t="e">
        <f>$N17*(-#REF!)</f>
        <v>#REF!</v>
      </c>
      <c r="R17" s="7"/>
      <c r="S17" s="7"/>
      <c r="U17" s="1" t="e">
        <f t="shared" si="9"/>
        <v>#REF!</v>
      </c>
      <c r="V17" s="1">
        <f t="shared" si="10"/>
        <v>2020</v>
      </c>
      <c r="W17" s="1" t="e" cm="1">
        <f t="array" ref="W17">IF(V17&gt;=MAX($R$3:$R$100),MAX($R$3:$R$100),IF(U17&lt;$R$3,$R$3,INDEX($R$3:$R$100,MATCH(U17,$R$3:$R$100)+1)))</f>
        <v>#REF!</v>
      </c>
      <c r="X17" s="1">
        <f t="shared" si="11"/>
        <v>0.13139999999999999</v>
      </c>
      <c r="Y17" s="1" t="e">
        <f t="shared" si="15"/>
        <v>#REF!</v>
      </c>
      <c r="Z17" s="1" t="e">
        <f t="shared" si="3"/>
        <v>#REF!</v>
      </c>
      <c r="AA17" s="1" t="e">
        <f>$Z17*#REF!</f>
        <v>#REF!</v>
      </c>
      <c r="AB17" s="1" t="e">
        <f>$Z17*(-#REF!)</f>
        <v>#REF!</v>
      </c>
      <c r="AD17" s="7"/>
      <c r="AE17" s="7"/>
      <c r="AG17" s="1" t="e">
        <f t="shared" si="13"/>
        <v>#REF!</v>
      </c>
      <c r="AH17" s="1">
        <f t="shared" si="4"/>
        <v>2020</v>
      </c>
      <c r="AI17" s="1" t="e" cm="1">
        <f t="array" ref="AI17">IF(AH17&gt;=MAX($AD$3:$AD$100),MAX($AD$3:$AD$100),IF(AG17&lt;$AD$3,$AD$3,INDEX($AD$3:$AD$100,MATCH(AG17,$AD$3:$AD$100)+1)))</f>
        <v>#REF!</v>
      </c>
      <c r="AJ17" s="1">
        <f t="shared" si="5"/>
        <v>0.27800000000000002</v>
      </c>
      <c r="AK17" s="1" t="e">
        <f t="shared" si="16"/>
        <v>#REF!</v>
      </c>
      <c r="AL17" s="1" t="e">
        <f t="shared" si="7"/>
        <v>#REF!</v>
      </c>
      <c r="AM17" s="1" t="e">
        <f>$AL17*#REF!</f>
        <v>#REF!</v>
      </c>
      <c r="AN17" s="1" t="e">
        <f>$AL17*(-#REF!)</f>
        <v>#REF!</v>
      </c>
    </row>
    <row r="18" spans="6:40" x14ac:dyDescent="0.35">
      <c r="F18" s="7"/>
      <c r="G18" s="7"/>
      <c r="I18" s="1" t="e">
        <f t="shared" si="8"/>
        <v>#REF!</v>
      </c>
      <c r="J18" s="1">
        <f t="shared" si="0"/>
        <v>2020</v>
      </c>
      <c r="K18" s="1" t="e" cm="1">
        <f t="array" ref="K18">IF(J18&gt;=MAX($F$3:$F$100),MAX($F$3:$F$100),IF(I18&lt;$F$3,$F$3,INDEX($F$3:$F$100,MATCH(I18,$F$3:$F$100)+1)))</f>
        <v>#REF!</v>
      </c>
      <c r="L18" s="1">
        <f t="shared" si="1"/>
        <v>0.26400000000000001</v>
      </c>
      <c r="M18" s="1" t="e">
        <f t="shared" si="14"/>
        <v>#REF!</v>
      </c>
      <c r="N18" s="1" t="e">
        <f t="shared" si="2"/>
        <v>#REF!</v>
      </c>
      <c r="O18" s="1" t="e">
        <f>$N18*#REF!</f>
        <v>#REF!</v>
      </c>
      <c r="P18" s="1" t="e">
        <f>$N18*(-#REF!)</f>
        <v>#REF!</v>
      </c>
      <c r="R18" s="7"/>
      <c r="S18" s="7"/>
      <c r="U18" s="1" t="e">
        <f t="shared" si="9"/>
        <v>#REF!</v>
      </c>
      <c r="V18" s="1">
        <f t="shared" si="10"/>
        <v>2020</v>
      </c>
      <c r="W18" s="1" t="e" cm="1">
        <f t="array" ref="W18">IF(V18&gt;=MAX($R$3:$R$100),MAX($R$3:$R$100),IF(U18&lt;$R$3,$R$3,INDEX($R$3:$R$100,MATCH(U18,$R$3:$R$100)+1)))</f>
        <v>#REF!</v>
      </c>
      <c r="X18" s="1">
        <f t="shared" si="11"/>
        <v>0.13139999999999999</v>
      </c>
      <c r="Y18" s="1" t="e">
        <f t="shared" si="15"/>
        <v>#REF!</v>
      </c>
      <c r="Z18" s="1" t="e">
        <f>IF(V18=W18,X18,X18+(Y18-X18)*((U18-V18)/(W18-V18)))</f>
        <v>#REF!</v>
      </c>
      <c r="AA18" s="1" t="e">
        <f>$Z18*#REF!</f>
        <v>#REF!</v>
      </c>
      <c r="AB18" s="1" t="e">
        <f>$Z18*(-#REF!)</f>
        <v>#REF!</v>
      </c>
      <c r="AD18" s="7"/>
      <c r="AE18" s="7"/>
      <c r="AG18" s="1" t="e">
        <f t="shared" si="13"/>
        <v>#REF!</v>
      </c>
      <c r="AH18" s="1">
        <f t="shared" si="4"/>
        <v>2020</v>
      </c>
      <c r="AI18" s="1" t="e" cm="1">
        <f t="array" ref="AI18">IF(AH18&gt;=MAX($AD$3:$AD$100),MAX($AD$3:$AD$100),IF(AG18&lt;$AD$3,$AD$3,INDEX($AD$3:$AD$100,MATCH(AG18,$AD$3:$AD$100)+1)))</f>
        <v>#REF!</v>
      </c>
      <c r="AJ18" s="1">
        <f t="shared" si="5"/>
        <v>0.27800000000000002</v>
      </c>
      <c r="AK18" s="1" t="e">
        <f t="shared" si="16"/>
        <v>#REF!</v>
      </c>
      <c r="AL18" s="1" t="e">
        <f t="shared" si="7"/>
        <v>#REF!</v>
      </c>
      <c r="AM18" s="1" t="e">
        <f>$AL18*#REF!</f>
        <v>#REF!</v>
      </c>
      <c r="AN18" s="1" t="e">
        <f>$AL18*(-#REF!)</f>
        <v>#REF!</v>
      </c>
    </row>
    <row r="19" spans="6:40" x14ac:dyDescent="0.35">
      <c r="F19" s="7"/>
      <c r="G19" s="7"/>
      <c r="I19" s="1" t="e">
        <f t="shared" si="8"/>
        <v>#REF!</v>
      </c>
      <c r="J19" s="1">
        <f t="shared" si="0"/>
        <v>2020</v>
      </c>
      <c r="K19" s="1" t="e" cm="1">
        <f t="array" ref="K19">IF(J19&gt;=MAX($F$3:$F$100),MAX($F$3:$F$100),IF(I19&lt;$F$3,$F$3,INDEX($F$3:$F$100,MATCH(I19,$F$3:$F$100)+1)))</f>
        <v>#REF!</v>
      </c>
      <c r="L19" s="1">
        <f t="shared" si="1"/>
        <v>0.26400000000000001</v>
      </c>
      <c r="M19" s="1" t="e">
        <f t="shared" si="14"/>
        <v>#REF!</v>
      </c>
      <c r="N19" s="1" t="e">
        <f t="shared" si="2"/>
        <v>#REF!</v>
      </c>
      <c r="O19" s="1" t="e">
        <f>$N19*#REF!</f>
        <v>#REF!</v>
      </c>
      <c r="P19" s="1" t="e">
        <f>$N19*(-#REF!)</f>
        <v>#REF!</v>
      </c>
      <c r="R19" s="7"/>
      <c r="S19" s="7"/>
      <c r="U19" s="1" t="e">
        <f t="shared" si="9"/>
        <v>#REF!</v>
      </c>
      <c r="V19" s="1">
        <f t="shared" si="10"/>
        <v>2020</v>
      </c>
      <c r="W19" s="1" t="e" cm="1">
        <f t="array" ref="W19">IF(V19&gt;=MAX($R$3:$R$100),MAX($R$3:$R$100),IF(U19&lt;$R$3,$R$3,INDEX($R$3:$R$100,MATCH(U19,$R$3:$R$100)+1)))</f>
        <v>#REF!</v>
      </c>
      <c r="X19" s="1">
        <f t="shared" si="11"/>
        <v>0.13139999999999999</v>
      </c>
      <c r="Y19" s="1" t="e">
        <f t="shared" si="15"/>
        <v>#REF!</v>
      </c>
      <c r="Z19" s="1" t="e">
        <f>IF(V19=W19,X19,X19+(Y19-X19)*((U19-V19)/(W19-V19)))</f>
        <v>#REF!</v>
      </c>
      <c r="AA19" s="1" t="e">
        <f>$Z19*#REF!</f>
        <v>#REF!</v>
      </c>
      <c r="AB19" s="1" t="e">
        <f>$Z19*(-#REF!)</f>
        <v>#REF!</v>
      </c>
      <c r="AD19" s="7"/>
      <c r="AE19" s="7"/>
      <c r="AG19" s="1" t="e">
        <f t="shared" si="13"/>
        <v>#REF!</v>
      </c>
      <c r="AH19" s="1">
        <f t="shared" si="4"/>
        <v>2020</v>
      </c>
      <c r="AI19" s="1" t="e" cm="1">
        <f t="array" ref="AI19">IF(AH19&gt;=MAX($AD$3:$AD$100),MAX($AD$3:$AD$100),IF(AG19&lt;$AD$3,$AD$3,INDEX($AD$3:$AD$100,MATCH(AG19,$AD$3:$AD$100)+1)))</f>
        <v>#REF!</v>
      </c>
      <c r="AJ19" s="1">
        <f t="shared" si="5"/>
        <v>0.27800000000000002</v>
      </c>
      <c r="AK19" s="1" t="e">
        <f t="shared" si="16"/>
        <v>#REF!</v>
      </c>
      <c r="AL19" s="1" t="e">
        <f t="shared" si="7"/>
        <v>#REF!</v>
      </c>
      <c r="AM19" s="1" t="e">
        <f>$AL19*#REF!</f>
        <v>#REF!</v>
      </c>
      <c r="AN19" s="1" t="e">
        <f>$AL19*(-#REF!)</f>
        <v>#REF!</v>
      </c>
    </row>
    <row r="20" spans="6:40" x14ac:dyDescent="0.35">
      <c r="F20" s="7"/>
      <c r="G20" s="7"/>
      <c r="I20" s="1" t="e">
        <f t="shared" si="8"/>
        <v>#REF!</v>
      </c>
      <c r="J20" s="1">
        <f t="shared" si="0"/>
        <v>2020</v>
      </c>
      <c r="K20" s="1" t="e" cm="1">
        <f t="array" ref="K20">IF(J20&gt;=MAX($F$3:$F$100),MAX($F$3:$F$100),IF(I20&lt;$F$3,$F$3,INDEX($F$3:$F$100,MATCH(I20,$F$3:$F$100)+1)))</f>
        <v>#REF!</v>
      </c>
      <c r="L20" s="1">
        <f t="shared" si="1"/>
        <v>0.26400000000000001</v>
      </c>
      <c r="M20" s="1" t="e">
        <f t="shared" si="14"/>
        <v>#REF!</v>
      </c>
      <c r="N20" s="1" t="e">
        <f t="shared" si="2"/>
        <v>#REF!</v>
      </c>
      <c r="O20" s="1" t="e">
        <f>$N20*#REF!</f>
        <v>#REF!</v>
      </c>
      <c r="P20" s="1" t="e">
        <f>$N20*(-#REF!)</f>
        <v>#REF!</v>
      </c>
      <c r="R20" s="7"/>
      <c r="S20" s="7"/>
      <c r="U20" s="1" t="e">
        <f t="shared" si="9"/>
        <v>#REF!</v>
      </c>
      <c r="V20" s="1">
        <f t="shared" si="10"/>
        <v>2020</v>
      </c>
      <c r="W20" s="1" t="e" cm="1">
        <f t="array" ref="W20">IF(V20&gt;=MAX($R$3:$R$100),MAX($R$3:$R$100),IF(U20&lt;$R$3,$R$3,INDEX($R$3:$R$100,MATCH(U20,$R$3:$R$100)+1)))</f>
        <v>#REF!</v>
      </c>
      <c r="X20" s="1">
        <f t="shared" si="11"/>
        <v>0.13139999999999999</v>
      </c>
      <c r="Y20" s="1" t="e">
        <f t="shared" si="15"/>
        <v>#REF!</v>
      </c>
      <c r="Z20" s="1" t="e">
        <f t="shared" si="3"/>
        <v>#REF!</v>
      </c>
      <c r="AA20" s="1" t="e">
        <f>$Z20*#REF!</f>
        <v>#REF!</v>
      </c>
      <c r="AB20" s="1" t="e">
        <f>$Z20*(-#REF!)</f>
        <v>#REF!</v>
      </c>
      <c r="AD20" s="7"/>
      <c r="AE20" s="7"/>
      <c r="AG20" s="1" t="e">
        <f t="shared" si="13"/>
        <v>#REF!</v>
      </c>
      <c r="AH20" s="1">
        <f t="shared" si="4"/>
        <v>2020</v>
      </c>
      <c r="AI20" s="1" t="e" cm="1">
        <f t="array" ref="AI20">IF(AH20&gt;=MAX($AD$3:$AD$100),MAX($AD$3:$AD$100),IF(AG20&lt;$AD$3,$AD$3,INDEX($AD$3:$AD$100,MATCH(AG20,$AD$3:$AD$100)+1)))</f>
        <v>#REF!</v>
      </c>
      <c r="AJ20" s="1">
        <f t="shared" si="5"/>
        <v>0.27800000000000002</v>
      </c>
      <c r="AK20" s="1" t="e">
        <f t="shared" si="16"/>
        <v>#REF!</v>
      </c>
      <c r="AL20" s="1" t="e">
        <f t="shared" si="7"/>
        <v>#REF!</v>
      </c>
      <c r="AM20" s="1" t="e">
        <f>$AL20*#REF!</f>
        <v>#REF!</v>
      </c>
      <c r="AN20" s="1" t="e">
        <f>$AL20*(-#REF!)</f>
        <v>#REF!</v>
      </c>
    </row>
    <row r="21" spans="6:40" x14ac:dyDescent="0.35">
      <c r="F21" s="7"/>
      <c r="G21" s="7"/>
      <c r="I21" s="1" t="e">
        <f t="shared" si="8"/>
        <v>#REF!</v>
      </c>
      <c r="J21" s="1">
        <f t="shared" si="0"/>
        <v>2020</v>
      </c>
      <c r="K21" s="1" t="e" cm="1">
        <f t="array" ref="K21">IF(J21&gt;=MAX($F$3:$F$100),MAX($F$3:$F$100),IF(I21&lt;$F$3,$F$3,INDEX($F$3:$F$100,MATCH(I21,$F$3:$F$100)+1)))</f>
        <v>#REF!</v>
      </c>
      <c r="L21" s="1">
        <f t="shared" si="1"/>
        <v>0.26400000000000001</v>
      </c>
      <c r="M21" s="1" t="e">
        <f t="shared" si="14"/>
        <v>#REF!</v>
      </c>
      <c r="N21" s="1" t="e">
        <f t="shared" si="2"/>
        <v>#REF!</v>
      </c>
      <c r="O21" s="1" t="e">
        <f>$N21*#REF!</f>
        <v>#REF!</v>
      </c>
      <c r="P21" s="1" t="e">
        <f>$N21*(-#REF!)</f>
        <v>#REF!</v>
      </c>
      <c r="R21" s="7"/>
      <c r="S21" s="7"/>
      <c r="U21" s="1" t="e">
        <f t="shared" si="9"/>
        <v>#REF!</v>
      </c>
      <c r="V21" s="1">
        <f t="shared" si="10"/>
        <v>2020</v>
      </c>
      <c r="W21" s="1" t="e" cm="1">
        <f t="array" ref="W21">IF(V21&gt;=MAX($R$3:$R$100),MAX($R$3:$R$100),IF(U21&lt;$R$3,$R$3,INDEX($R$3:$R$100,MATCH(U21,$R$3:$R$100)+1)))</f>
        <v>#REF!</v>
      </c>
      <c r="X21" s="1">
        <f t="shared" si="11"/>
        <v>0.13139999999999999</v>
      </c>
      <c r="Y21" s="1" t="e">
        <f t="shared" si="15"/>
        <v>#REF!</v>
      </c>
      <c r="Z21" s="1" t="e">
        <f t="shared" si="3"/>
        <v>#REF!</v>
      </c>
      <c r="AA21" s="1" t="e">
        <f>$Z21*#REF!</f>
        <v>#REF!</v>
      </c>
      <c r="AB21" s="1" t="e">
        <f>$Z21*(-#REF!)</f>
        <v>#REF!</v>
      </c>
      <c r="AD21" s="7"/>
      <c r="AE21" s="7"/>
      <c r="AG21" s="1" t="e">
        <f t="shared" si="13"/>
        <v>#REF!</v>
      </c>
      <c r="AH21" s="1">
        <f t="shared" si="4"/>
        <v>2020</v>
      </c>
      <c r="AI21" s="1" t="e" cm="1">
        <f t="array" ref="AI21">IF(AH21&gt;=MAX($AD$3:$AD$100),MAX($AD$3:$AD$100),IF(AG21&lt;$AD$3,$AD$3,INDEX($AD$3:$AD$100,MATCH(AG21,$AD$3:$AD$100)+1)))</f>
        <v>#REF!</v>
      </c>
      <c r="AJ21" s="1">
        <f t="shared" si="5"/>
        <v>0.27800000000000002</v>
      </c>
      <c r="AK21" s="1" t="e">
        <f t="shared" si="16"/>
        <v>#REF!</v>
      </c>
      <c r="AL21" s="1" t="e">
        <f t="shared" si="7"/>
        <v>#REF!</v>
      </c>
      <c r="AM21" s="1" t="e">
        <f>$AL21*#REF!</f>
        <v>#REF!</v>
      </c>
      <c r="AN21" s="1" t="e">
        <f>$AL21*(-#REF!)</f>
        <v>#REF!</v>
      </c>
    </row>
    <row r="22" spans="6:40" x14ac:dyDescent="0.35">
      <c r="F22" s="7"/>
      <c r="G22" s="7"/>
      <c r="I22" s="1" t="e">
        <f t="shared" si="8"/>
        <v>#REF!</v>
      </c>
      <c r="J22" s="1">
        <f t="shared" si="0"/>
        <v>2020</v>
      </c>
      <c r="K22" s="1" t="e" cm="1">
        <f t="array" ref="K22">IF(J22&gt;=MAX($F$3:$F$100),MAX($F$3:$F$100),IF(I22&lt;$F$3,$F$3,INDEX($F$3:$F$100,MATCH(I22,$F$3:$F$100)+1)))</f>
        <v>#REF!</v>
      </c>
      <c r="L22" s="1">
        <f t="shared" si="1"/>
        <v>0.26400000000000001</v>
      </c>
      <c r="M22" s="1" t="e">
        <f t="shared" si="14"/>
        <v>#REF!</v>
      </c>
      <c r="N22" s="1" t="e">
        <f t="shared" si="2"/>
        <v>#REF!</v>
      </c>
      <c r="O22" s="1" t="e">
        <f>$N22*#REF!</f>
        <v>#REF!</v>
      </c>
      <c r="P22" s="1" t="e">
        <f>$N22*(-#REF!)</f>
        <v>#REF!</v>
      </c>
      <c r="R22" s="7"/>
      <c r="S22" s="7"/>
      <c r="U22" s="1" t="e">
        <f t="shared" si="9"/>
        <v>#REF!</v>
      </c>
      <c r="V22" s="1">
        <f t="shared" si="10"/>
        <v>2020</v>
      </c>
      <c r="W22" s="1" t="e" cm="1">
        <f t="array" ref="W22">IF(V22&gt;=MAX($R$3:$R$100),MAX($R$3:$R$100),IF(U22&lt;$R$3,$R$3,INDEX($R$3:$R$100,MATCH(U22,$R$3:$R$100)+1)))</f>
        <v>#REF!</v>
      </c>
      <c r="X22" s="1">
        <f t="shared" si="11"/>
        <v>0.13139999999999999</v>
      </c>
      <c r="Y22" s="1" t="e">
        <f t="shared" si="15"/>
        <v>#REF!</v>
      </c>
      <c r="Z22" s="1" t="e">
        <f t="shared" si="3"/>
        <v>#REF!</v>
      </c>
      <c r="AA22" s="1" t="e">
        <f>$Z22*#REF!</f>
        <v>#REF!</v>
      </c>
      <c r="AB22" s="1" t="e">
        <f>$Z22*(-#REF!)</f>
        <v>#REF!</v>
      </c>
      <c r="AD22" s="7"/>
      <c r="AE22" s="7"/>
      <c r="AG22" s="1" t="e">
        <f t="shared" si="13"/>
        <v>#REF!</v>
      </c>
      <c r="AH22" s="1">
        <f t="shared" si="4"/>
        <v>2020</v>
      </c>
      <c r="AI22" s="1" t="e" cm="1">
        <f t="array" ref="AI22">IF(AH22&gt;=MAX($AD$3:$AD$100),MAX($AD$3:$AD$100),IF(AG22&lt;$AD$3,$AD$3,INDEX($AD$3:$AD$100,MATCH(AG22,$AD$3:$AD$100)+1)))</f>
        <v>#REF!</v>
      </c>
      <c r="AJ22" s="1">
        <f t="shared" si="5"/>
        <v>0.27800000000000002</v>
      </c>
      <c r="AK22" s="1" t="e">
        <f t="shared" si="16"/>
        <v>#REF!</v>
      </c>
      <c r="AL22" s="1" t="e">
        <f t="shared" si="7"/>
        <v>#REF!</v>
      </c>
      <c r="AM22" s="1" t="e">
        <f>$AL22*#REF!</f>
        <v>#REF!</v>
      </c>
      <c r="AN22" s="1" t="e">
        <f>$AL22*(-#REF!)</f>
        <v>#REF!</v>
      </c>
    </row>
    <row r="23" spans="6:40" x14ac:dyDescent="0.35">
      <c r="F23" s="7"/>
      <c r="G23" s="7"/>
      <c r="I23" s="1" t="e">
        <f t="shared" si="8"/>
        <v>#REF!</v>
      </c>
      <c r="J23" s="1">
        <f t="shared" si="0"/>
        <v>2020</v>
      </c>
      <c r="K23" s="1" t="e" cm="1">
        <f t="array" ref="K23">IF(J23&gt;=MAX($F$3:$F$100),MAX($F$3:$F$100),IF(I23&lt;$F$3,$F$3,INDEX($F$3:$F$100,MATCH(I23,$F$3:$F$100)+1)))</f>
        <v>#REF!</v>
      </c>
      <c r="L23" s="1">
        <f t="shared" si="1"/>
        <v>0.26400000000000001</v>
      </c>
      <c r="M23" s="1" t="e">
        <f t="shared" si="14"/>
        <v>#REF!</v>
      </c>
      <c r="N23" s="1" t="e">
        <f t="shared" si="2"/>
        <v>#REF!</v>
      </c>
      <c r="O23" s="1" t="e">
        <f>$N23*#REF!</f>
        <v>#REF!</v>
      </c>
      <c r="P23" s="1" t="e">
        <f>$N23*(-#REF!)</f>
        <v>#REF!</v>
      </c>
      <c r="R23" s="7"/>
      <c r="S23" s="7"/>
      <c r="U23" s="1" t="e">
        <f t="shared" si="9"/>
        <v>#REF!</v>
      </c>
      <c r="V23" s="1">
        <f t="shared" si="10"/>
        <v>2020</v>
      </c>
      <c r="W23" s="1" t="e" cm="1">
        <f t="array" ref="W23">IF(V23&gt;=MAX($R$3:$R$100),MAX($R$3:$R$100),IF(U23&lt;$R$3,$R$3,INDEX($R$3:$R$100,MATCH(U23,$R$3:$R$100)+1)))</f>
        <v>#REF!</v>
      </c>
      <c r="X23" s="1">
        <f t="shared" si="11"/>
        <v>0.13139999999999999</v>
      </c>
      <c r="Y23" s="1" t="e">
        <f t="shared" si="15"/>
        <v>#REF!</v>
      </c>
      <c r="Z23" s="1" t="e">
        <f t="shared" si="3"/>
        <v>#REF!</v>
      </c>
      <c r="AA23" s="1" t="e">
        <f>$Z23*#REF!</f>
        <v>#REF!</v>
      </c>
      <c r="AB23" s="1" t="e">
        <f>$Z23*(-#REF!)</f>
        <v>#REF!</v>
      </c>
      <c r="AD23" s="7"/>
      <c r="AE23" s="7"/>
      <c r="AG23" s="1" t="e">
        <f t="shared" si="13"/>
        <v>#REF!</v>
      </c>
      <c r="AH23" s="1">
        <f t="shared" si="4"/>
        <v>2020</v>
      </c>
      <c r="AI23" s="1" t="e" cm="1">
        <f t="array" ref="AI23">IF(AH23&gt;=MAX($AD$3:$AD$100),MAX($AD$3:$AD$100),IF(AG23&lt;$AD$3,$AD$3,INDEX($AD$3:$AD$100,MATCH(AG23,$AD$3:$AD$100)+1)))</f>
        <v>#REF!</v>
      </c>
      <c r="AJ23" s="1">
        <f t="shared" si="5"/>
        <v>0.27800000000000002</v>
      </c>
      <c r="AK23" s="1" t="e">
        <f t="shared" si="16"/>
        <v>#REF!</v>
      </c>
      <c r="AL23" s="1" t="e">
        <f t="shared" si="7"/>
        <v>#REF!</v>
      </c>
      <c r="AM23" s="1" t="e">
        <f>$AL23*#REF!</f>
        <v>#REF!</v>
      </c>
      <c r="AN23" s="1" t="e">
        <f>$AL23*(-#REF!)</f>
        <v>#REF!</v>
      </c>
    </row>
    <row r="24" spans="6:40" x14ac:dyDescent="0.35">
      <c r="F24" s="7"/>
      <c r="G24" s="7"/>
      <c r="I24" s="1" t="e">
        <f t="shared" si="8"/>
        <v>#REF!</v>
      </c>
      <c r="J24" s="1">
        <f t="shared" si="0"/>
        <v>2020</v>
      </c>
      <c r="K24" s="1" t="e" cm="1">
        <f t="array" ref="K24">IF(J24&gt;=MAX($F$3:$F$100),MAX($F$3:$F$100),IF(I24&lt;$F$3,$F$3,INDEX($F$3:$F$100,MATCH(I24,$F$3:$F$100)+1)))</f>
        <v>#REF!</v>
      </c>
      <c r="L24" s="1">
        <f t="shared" si="1"/>
        <v>0.26400000000000001</v>
      </c>
      <c r="M24" s="1" t="e">
        <f t="shared" si="14"/>
        <v>#REF!</v>
      </c>
      <c r="N24" s="1" t="e">
        <f t="shared" si="2"/>
        <v>#REF!</v>
      </c>
      <c r="O24" s="1" t="e">
        <f>$N24*#REF!</f>
        <v>#REF!</v>
      </c>
      <c r="P24" s="1" t="e">
        <f>$N24*(-#REF!)</f>
        <v>#REF!</v>
      </c>
      <c r="R24" s="7"/>
      <c r="S24" s="7"/>
      <c r="U24" s="1" t="e">
        <f t="shared" si="9"/>
        <v>#REF!</v>
      </c>
      <c r="V24" s="1">
        <f t="shared" si="10"/>
        <v>2020</v>
      </c>
      <c r="W24" s="1" t="e" cm="1">
        <f t="array" ref="W24">IF(V24&gt;=MAX($R$3:$R$100),MAX($R$3:$R$100),IF(U24&lt;$R$3,$R$3,INDEX($R$3:$R$100,MATCH(U24,$R$3:$R$100)+1)))</f>
        <v>#REF!</v>
      </c>
      <c r="X24" s="1">
        <f t="shared" si="11"/>
        <v>0.13139999999999999</v>
      </c>
      <c r="Y24" s="1" t="e">
        <f t="shared" si="15"/>
        <v>#REF!</v>
      </c>
      <c r="Z24" s="1" t="e">
        <f t="shared" si="3"/>
        <v>#REF!</v>
      </c>
      <c r="AA24" s="1" t="e">
        <f>$Z24*#REF!</f>
        <v>#REF!</v>
      </c>
      <c r="AB24" s="1" t="e">
        <f>$Z24*(-#REF!)</f>
        <v>#REF!</v>
      </c>
      <c r="AD24" s="7"/>
      <c r="AE24" s="7"/>
      <c r="AG24" s="1" t="e">
        <f t="shared" si="13"/>
        <v>#REF!</v>
      </c>
      <c r="AH24" s="1">
        <f t="shared" si="4"/>
        <v>2020</v>
      </c>
      <c r="AI24" s="1" t="e" cm="1">
        <f t="array" ref="AI24">IF(AH24&gt;=MAX($AD$3:$AD$100),MAX($AD$3:$AD$100),IF(AG24&lt;$AD$3,$AD$3,INDEX($AD$3:$AD$100,MATCH(AG24,$AD$3:$AD$100)+1)))</f>
        <v>#REF!</v>
      </c>
      <c r="AJ24" s="1">
        <f t="shared" si="5"/>
        <v>0.27800000000000002</v>
      </c>
      <c r="AK24" s="1" t="e">
        <f t="shared" si="16"/>
        <v>#REF!</v>
      </c>
      <c r="AL24" s="1" t="e">
        <f t="shared" si="7"/>
        <v>#REF!</v>
      </c>
      <c r="AM24" s="1" t="e">
        <f>$AL24*#REF!</f>
        <v>#REF!</v>
      </c>
      <c r="AN24" s="1" t="e">
        <f>$AL24*(-#REF!)</f>
        <v>#REF!</v>
      </c>
    </row>
    <row r="25" spans="6:40" x14ac:dyDescent="0.35">
      <c r="F25" s="7"/>
      <c r="G25" s="7"/>
      <c r="I25" s="1" t="e">
        <f t="shared" si="8"/>
        <v>#REF!</v>
      </c>
      <c r="J25" s="1">
        <f t="shared" si="0"/>
        <v>2020</v>
      </c>
      <c r="K25" s="1" t="e" cm="1">
        <f t="array" ref="K25">IF(J25&gt;=MAX($F$3:$F$100),MAX($F$3:$F$100),IF(I25&lt;$F$3,$F$3,INDEX($F$3:$F$100,MATCH(I25,$F$3:$F$100)+1)))</f>
        <v>#REF!</v>
      </c>
      <c r="L25" s="1">
        <f t="shared" si="1"/>
        <v>0.26400000000000001</v>
      </c>
      <c r="M25" s="1" t="e">
        <f t="shared" si="14"/>
        <v>#REF!</v>
      </c>
      <c r="N25" s="1" t="e">
        <f t="shared" si="2"/>
        <v>#REF!</v>
      </c>
      <c r="O25" s="1" t="e">
        <f>$N25*#REF!</f>
        <v>#REF!</v>
      </c>
      <c r="P25" s="1" t="e">
        <f>$N25*(-#REF!)</f>
        <v>#REF!</v>
      </c>
      <c r="R25" s="7"/>
      <c r="S25" s="7"/>
      <c r="U25" s="1" t="e">
        <f t="shared" si="9"/>
        <v>#REF!</v>
      </c>
      <c r="V25" s="1">
        <f t="shared" si="10"/>
        <v>2020</v>
      </c>
      <c r="W25" s="1" t="e" cm="1">
        <f t="array" ref="W25">IF(V25&gt;=MAX($R$3:$R$100),MAX($R$3:$R$100),IF(U25&lt;$R$3,$R$3,INDEX($R$3:$R$100,MATCH(U25,$R$3:$R$100)+1)))</f>
        <v>#REF!</v>
      </c>
      <c r="X25" s="1">
        <f t="shared" si="11"/>
        <v>0.13139999999999999</v>
      </c>
      <c r="Y25" s="1" t="e">
        <f t="shared" si="15"/>
        <v>#REF!</v>
      </c>
      <c r="Z25" s="1" t="e">
        <f t="shared" si="3"/>
        <v>#REF!</v>
      </c>
      <c r="AA25" s="1" t="e">
        <f>$Z25*#REF!</f>
        <v>#REF!</v>
      </c>
      <c r="AB25" s="1" t="e">
        <f>$Z25*(-#REF!)</f>
        <v>#REF!</v>
      </c>
      <c r="AD25" s="7"/>
      <c r="AE25" s="7"/>
      <c r="AG25" s="1" t="e">
        <f t="shared" si="13"/>
        <v>#REF!</v>
      </c>
      <c r="AH25" s="1">
        <f t="shared" si="4"/>
        <v>2020</v>
      </c>
      <c r="AI25" s="1" t="e" cm="1">
        <f t="array" ref="AI25">IF(AH25&gt;=MAX($AD$3:$AD$100),MAX($AD$3:$AD$100),IF(AG25&lt;$AD$3,$AD$3,INDEX($AD$3:$AD$100,MATCH(AG25,$AD$3:$AD$100)+1)))</f>
        <v>#REF!</v>
      </c>
      <c r="AJ25" s="1">
        <f t="shared" si="5"/>
        <v>0.27800000000000002</v>
      </c>
      <c r="AK25" s="1" t="e">
        <f t="shared" si="16"/>
        <v>#REF!</v>
      </c>
      <c r="AL25" s="1" t="e">
        <f t="shared" si="7"/>
        <v>#REF!</v>
      </c>
      <c r="AM25" s="1" t="e">
        <f>$AL25*#REF!</f>
        <v>#REF!</v>
      </c>
      <c r="AN25" s="1" t="e">
        <f>$AL25*(-#REF!)</f>
        <v>#REF!</v>
      </c>
    </row>
    <row r="26" spans="6:40" x14ac:dyDescent="0.35">
      <c r="F26" s="7"/>
      <c r="G26" s="7"/>
      <c r="I26" s="1" t="e">
        <f t="shared" si="8"/>
        <v>#REF!</v>
      </c>
      <c r="J26" s="1">
        <f t="shared" si="0"/>
        <v>2020</v>
      </c>
      <c r="K26" s="1" t="e" cm="1">
        <f t="array" ref="K26">IF(J26&gt;=MAX($F$3:$F$100),MAX($F$3:$F$100),IF(I26&lt;$F$3,$F$3,INDEX($F$3:$F$100,MATCH(I26,$F$3:$F$100)+1)))</f>
        <v>#REF!</v>
      </c>
      <c r="L26" s="1">
        <f t="shared" si="1"/>
        <v>0.26400000000000001</v>
      </c>
      <c r="M26" s="1" t="e">
        <f t="shared" si="14"/>
        <v>#REF!</v>
      </c>
      <c r="N26" s="1" t="e">
        <f t="shared" si="2"/>
        <v>#REF!</v>
      </c>
      <c r="O26" s="1" t="e">
        <f>$N26*#REF!</f>
        <v>#REF!</v>
      </c>
      <c r="P26" s="1" t="e">
        <f>$N26*(-#REF!)</f>
        <v>#REF!</v>
      </c>
      <c r="R26" s="7"/>
      <c r="S26" s="7"/>
      <c r="U26" s="1" t="e">
        <f t="shared" si="9"/>
        <v>#REF!</v>
      </c>
      <c r="V26" s="1">
        <f t="shared" si="10"/>
        <v>2020</v>
      </c>
      <c r="W26" s="1" t="e" cm="1">
        <f t="array" ref="W26">IF(V26&gt;=MAX($R$3:$R$100),MAX($R$3:$R$100),IF(U26&lt;$R$3,$R$3,INDEX($R$3:$R$100,MATCH(U26,$R$3:$R$100)+1)))</f>
        <v>#REF!</v>
      </c>
      <c r="X26" s="1">
        <f t="shared" si="11"/>
        <v>0.13139999999999999</v>
      </c>
      <c r="Y26" s="1" t="e">
        <f t="shared" si="15"/>
        <v>#REF!</v>
      </c>
      <c r="Z26" s="1" t="e">
        <f t="shared" si="3"/>
        <v>#REF!</v>
      </c>
      <c r="AA26" s="1" t="e">
        <f>$Z26*#REF!</f>
        <v>#REF!</v>
      </c>
      <c r="AB26" s="1" t="e">
        <f>$Z26*(-#REF!)</f>
        <v>#REF!</v>
      </c>
      <c r="AD26" s="7"/>
      <c r="AE26" s="7"/>
      <c r="AG26" s="1" t="e">
        <f t="shared" si="13"/>
        <v>#REF!</v>
      </c>
      <c r="AH26" s="1">
        <f t="shared" si="4"/>
        <v>2020</v>
      </c>
      <c r="AI26" s="1" t="e" cm="1">
        <f t="array" ref="AI26">IF(AH26&gt;=MAX($AD$3:$AD$100),MAX($AD$3:$AD$100),IF(AG26&lt;$AD$3,$AD$3,INDEX($AD$3:$AD$100,MATCH(AG26,$AD$3:$AD$100)+1)))</f>
        <v>#REF!</v>
      </c>
      <c r="AJ26" s="1">
        <f t="shared" si="5"/>
        <v>0.27800000000000002</v>
      </c>
      <c r="AK26" s="1" t="e">
        <f t="shared" si="16"/>
        <v>#REF!</v>
      </c>
      <c r="AL26" s="1" t="e">
        <f t="shared" si="7"/>
        <v>#REF!</v>
      </c>
      <c r="AM26" s="1" t="e">
        <f>$AL26*#REF!</f>
        <v>#REF!</v>
      </c>
      <c r="AN26" s="1" t="e">
        <f>$AL26*(-#REF!)</f>
        <v>#REF!</v>
      </c>
    </row>
    <row r="27" spans="6:40" x14ac:dyDescent="0.35">
      <c r="F27" s="7"/>
      <c r="G27" s="7"/>
      <c r="I27" s="1" t="e">
        <f t="shared" si="8"/>
        <v>#REF!</v>
      </c>
      <c r="J27" s="1">
        <f t="shared" si="0"/>
        <v>2020</v>
      </c>
      <c r="K27" s="1" t="e" cm="1">
        <f t="array" ref="K27">IF(J27&gt;=MAX($F$3:$F$100),MAX($F$3:$F$100),IF(I27&lt;$F$3,$F$3,INDEX($F$3:$F$100,MATCH(I27,$F$3:$F$100)+1)))</f>
        <v>#REF!</v>
      </c>
      <c r="L27" s="1">
        <f t="shared" si="1"/>
        <v>0.26400000000000001</v>
      </c>
      <c r="M27" s="1" t="e">
        <f t="shared" si="14"/>
        <v>#REF!</v>
      </c>
      <c r="N27" s="1" t="e">
        <f t="shared" si="2"/>
        <v>#REF!</v>
      </c>
      <c r="O27" s="1" t="e">
        <f>$N27*#REF!</f>
        <v>#REF!</v>
      </c>
      <c r="P27" s="1" t="e">
        <f>$N27*(-#REF!)</f>
        <v>#REF!</v>
      </c>
      <c r="R27" s="7"/>
      <c r="S27" s="7"/>
      <c r="U27" s="1" t="e">
        <f t="shared" si="9"/>
        <v>#REF!</v>
      </c>
      <c r="V27" s="1">
        <f t="shared" si="10"/>
        <v>2020</v>
      </c>
      <c r="W27" s="1" t="e" cm="1">
        <f t="array" ref="W27">IF(V27&gt;=MAX($R$3:$R$100),MAX($R$3:$R$100),IF(U27&lt;$R$3,$R$3,INDEX($R$3:$R$100,MATCH(U27,$R$3:$R$100)+1)))</f>
        <v>#REF!</v>
      </c>
      <c r="X27" s="1">
        <f t="shared" si="11"/>
        <v>0.13139999999999999</v>
      </c>
      <c r="Y27" s="1" t="e">
        <f t="shared" si="15"/>
        <v>#REF!</v>
      </c>
      <c r="Z27" s="1" t="e">
        <f t="shared" si="3"/>
        <v>#REF!</v>
      </c>
      <c r="AA27" s="1" t="e">
        <f>$Z27*#REF!</f>
        <v>#REF!</v>
      </c>
      <c r="AB27" s="1" t="e">
        <f>$Z27*(-#REF!)</f>
        <v>#REF!</v>
      </c>
      <c r="AD27" s="7"/>
      <c r="AE27" s="7"/>
      <c r="AG27" s="1" t="e">
        <f t="shared" si="13"/>
        <v>#REF!</v>
      </c>
      <c r="AH27" s="1">
        <f t="shared" si="4"/>
        <v>2020</v>
      </c>
      <c r="AI27" s="1" t="e" cm="1">
        <f t="array" ref="AI27">IF(AH27&gt;=MAX($AD$3:$AD$100),MAX($AD$3:$AD$100),IF(AG27&lt;$AD$3,$AD$3,INDEX($AD$3:$AD$100,MATCH(AG27,$AD$3:$AD$100)+1)))</f>
        <v>#REF!</v>
      </c>
      <c r="AJ27" s="1">
        <f t="shared" si="5"/>
        <v>0.27800000000000002</v>
      </c>
      <c r="AK27" s="1" t="e">
        <f t="shared" si="16"/>
        <v>#REF!</v>
      </c>
      <c r="AL27" s="1" t="e">
        <f t="shared" si="7"/>
        <v>#REF!</v>
      </c>
      <c r="AM27" s="1" t="e">
        <f>$AL27*#REF!</f>
        <v>#REF!</v>
      </c>
      <c r="AN27" s="1" t="e">
        <f>$AL27*(-#REF!)</f>
        <v>#REF!</v>
      </c>
    </row>
    <row r="28" spans="6:40" x14ac:dyDescent="0.35">
      <c r="F28" s="7"/>
      <c r="G28" s="7"/>
      <c r="I28" s="1" t="e">
        <f t="shared" si="8"/>
        <v>#REF!</v>
      </c>
      <c r="J28" s="1">
        <f t="shared" si="0"/>
        <v>2020</v>
      </c>
      <c r="K28" s="1" t="e" cm="1">
        <f t="array" ref="K28">IF(J28&gt;=MAX($F$3:$F$100),MAX($F$3:$F$100),IF(I28&lt;$F$3,$F$3,INDEX($F$3:$F$100,MATCH(I28,$F$3:$F$100)+1)))</f>
        <v>#REF!</v>
      </c>
      <c r="L28" s="1">
        <f t="shared" si="1"/>
        <v>0.26400000000000001</v>
      </c>
      <c r="M28" s="1" t="e">
        <f t="shared" si="14"/>
        <v>#REF!</v>
      </c>
      <c r="N28" s="1" t="e">
        <f t="shared" si="2"/>
        <v>#REF!</v>
      </c>
      <c r="O28" s="1" t="e">
        <f>$N28*#REF!</f>
        <v>#REF!</v>
      </c>
      <c r="P28" s="1" t="e">
        <f>$N28*(-#REF!)</f>
        <v>#REF!</v>
      </c>
      <c r="R28" s="7"/>
      <c r="S28" s="7"/>
      <c r="U28" s="1" t="e">
        <f t="shared" si="9"/>
        <v>#REF!</v>
      </c>
      <c r="V28" s="1">
        <f t="shared" si="10"/>
        <v>2020</v>
      </c>
      <c r="W28" s="1" t="e" cm="1">
        <f t="array" ref="W28">IF(V28&gt;=MAX($R$3:$R$100),MAX($R$3:$R$100),IF(U28&lt;$R$3,$R$3,INDEX($R$3:$R$100,MATCH(U28,$R$3:$R$100)+1)))</f>
        <v>#REF!</v>
      </c>
      <c r="X28" s="1">
        <f t="shared" si="11"/>
        <v>0.13139999999999999</v>
      </c>
      <c r="Y28" s="1" t="e">
        <f t="shared" si="15"/>
        <v>#REF!</v>
      </c>
      <c r="Z28" s="1" t="e">
        <f t="shared" si="3"/>
        <v>#REF!</v>
      </c>
      <c r="AA28" s="1" t="e">
        <f>$Z28*#REF!</f>
        <v>#REF!</v>
      </c>
      <c r="AB28" s="1" t="e">
        <f>$Z28*(-#REF!)</f>
        <v>#REF!</v>
      </c>
      <c r="AD28" s="7"/>
      <c r="AE28" s="7"/>
      <c r="AG28" s="1" t="e">
        <f t="shared" si="13"/>
        <v>#REF!</v>
      </c>
      <c r="AH28" s="1">
        <f t="shared" si="4"/>
        <v>2020</v>
      </c>
      <c r="AI28" s="1" t="e" cm="1">
        <f t="array" ref="AI28">IF(AH28&gt;=MAX($AD$3:$AD$100),MAX($AD$3:$AD$100),IF(AG28&lt;$AD$3,$AD$3,INDEX($AD$3:$AD$100,MATCH(AG28,$AD$3:$AD$100)+1)))</f>
        <v>#REF!</v>
      </c>
      <c r="AJ28" s="1">
        <f t="shared" si="5"/>
        <v>0.27800000000000002</v>
      </c>
      <c r="AK28" s="1" t="e">
        <f t="shared" si="16"/>
        <v>#REF!</v>
      </c>
      <c r="AL28" s="1" t="e">
        <f t="shared" si="7"/>
        <v>#REF!</v>
      </c>
      <c r="AM28" s="1" t="e">
        <f>$AL28*#REF!</f>
        <v>#REF!</v>
      </c>
      <c r="AN28" s="1" t="e">
        <f>$AL28*(-#REF!)</f>
        <v>#REF!</v>
      </c>
    </row>
    <row r="29" spans="6:40" x14ac:dyDescent="0.35">
      <c r="F29" s="7"/>
      <c r="G29" s="7"/>
      <c r="I29" s="1" t="e">
        <f t="shared" si="8"/>
        <v>#REF!</v>
      </c>
      <c r="J29" s="1">
        <f t="shared" si="0"/>
        <v>2020</v>
      </c>
      <c r="K29" s="1" t="e" cm="1">
        <f t="array" ref="K29">IF(J29&gt;=MAX($F$3:$F$100),MAX($F$3:$F$100),IF(I29&lt;$F$3,$F$3,INDEX($F$3:$F$100,MATCH(I29,$F$3:$F$100)+1)))</f>
        <v>#REF!</v>
      </c>
      <c r="L29" s="1">
        <f t="shared" si="1"/>
        <v>0.26400000000000001</v>
      </c>
      <c r="M29" s="1" t="e">
        <f t="shared" si="14"/>
        <v>#REF!</v>
      </c>
      <c r="N29" s="1" t="e">
        <f t="shared" si="2"/>
        <v>#REF!</v>
      </c>
      <c r="O29" s="1" t="e">
        <f>$N29*#REF!</f>
        <v>#REF!</v>
      </c>
      <c r="P29" s="1" t="e">
        <f>$N29*(-#REF!)</f>
        <v>#REF!</v>
      </c>
      <c r="R29" s="7"/>
      <c r="S29" s="7"/>
      <c r="U29" s="1" t="e">
        <f t="shared" si="9"/>
        <v>#REF!</v>
      </c>
      <c r="V29" s="1">
        <f t="shared" si="10"/>
        <v>2020</v>
      </c>
      <c r="W29" s="1" t="e" cm="1">
        <f t="array" ref="W29">IF(V29&gt;=MAX($R$3:$R$100),MAX($R$3:$R$100),IF(U29&lt;$R$3,$R$3,INDEX($R$3:$R$100,MATCH(U29,$R$3:$R$100)+1)))</f>
        <v>#REF!</v>
      </c>
      <c r="X29" s="1">
        <f t="shared" si="11"/>
        <v>0.13139999999999999</v>
      </c>
      <c r="Y29" s="1" t="e">
        <f t="shared" si="15"/>
        <v>#REF!</v>
      </c>
      <c r="Z29" s="1" t="e">
        <f t="shared" si="3"/>
        <v>#REF!</v>
      </c>
      <c r="AA29" s="1" t="e">
        <f>$Z29*#REF!</f>
        <v>#REF!</v>
      </c>
      <c r="AB29" s="1" t="e">
        <f>$Z29*(-#REF!)</f>
        <v>#REF!</v>
      </c>
      <c r="AD29" s="7"/>
      <c r="AE29" s="7"/>
      <c r="AG29" s="1" t="e">
        <f t="shared" si="13"/>
        <v>#REF!</v>
      </c>
      <c r="AH29" s="1">
        <f t="shared" si="4"/>
        <v>2020</v>
      </c>
      <c r="AI29" s="1" t="e" cm="1">
        <f t="array" ref="AI29">IF(AH29&gt;=MAX($AD$3:$AD$100),MAX($AD$3:$AD$100),IF(AG29&lt;$AD$3,$AD$3,INDEX($AD$3:$AD$100,MATCH(AG29,$AD$3:$AD$100)+1)))</f>
        <v>#REF!</v>
      </c>
      <c r="AJ29" s="1">
        <f t="shared" si="5"/>
        <v>0.27800000000000002</v>
      </c>
      <c r="AK29" s="1" t="e">
        <f t="shared" si="16"/>
        <v>#REF!</v>
      </c>
      <c r="AL29" s="1" t="e">
        <f t="shared" si="7"/>
        <v>#REF!</v>
      </c>
      <c r="AM29" s="1" t="e">
        <f>$AL29*#REF!</f>
        <v>#REF!</v>
      </c>
      <c r="AN29" s="1" t="e">
        <f>$AL29*(-#REF!)</f>
        <v>#REF!</v>
      </c>
    </row>
    <row r="30" spans="6:40" x14ac:dyDescent="0.35">
      <c r="F30" s="7"/>
      <c r="G30" s="7"/>
      <c r="I30" s="1" t="e">
        <f t="shared" si="8"/>
        <v>#REF!</v>
      </c>
      <c r="J30" s="1">
        <f t="shared" si="0"/>
        <v>2020</v>
      </c>
      <c r="K30" s="1" t="e" cm="1">
        <f t="array" ref="K30">IF(J30&gt;=MAX($F$3:$F$100),MAX($F$3:$F$100),IF(I30&lt;$F$3,$F$3,INDEX($F$3:$F$100,MATCH(I30,$F$3:$F$100)+1)))</f>
        <v>#REF!</v>
      </c>
      <c r="L30" s="1">
        <f t="shared" si="1"/>
        <v>0.26400000000000001</v>
      </c>
      <c r="M30" s="1" t="e">
        <f t="shared" si="14"/>
        <v>#REF!</v>
      </c>
      <c r="N30" s="1" t="e">
        <f t="shared" si="2"/>
        <v>#REF!</v>
      </c>
      <c r="O30" s="1" t="e">
        <f>$N30*#REF!</f>
        <v>#REF!</v>
      </c>
      <c r="P30" s="1" t="e">
        <f>$N30*(-#REF!)</f>
        <v>#REF!</v>
      </c>
      <c r="R30" s="7"/>
      <c r="S30" s="7"/>
      <c r="U30" s="1" t="e">
        <f t="shared" si="9"/>
        <v>#REF!</v>
      </c>
      <c r="V30" s="1">
        <f t="shared" si="10"/>
        <v>2020</v>
      </c>
      <c r="W30" s="1" t="e" cm="1">
        <f t="array" ref="W30">IF(V30&gt;=MAX($R$3:$R$100),MAX($R$3:$R$100),IF(U30&lt;$R$3,$R$3,INDEX($R$3:$R$100,MATCH(U30,$R$3:$R$100)+1)))</f>
        <v>#REF!</v>
      </c>
      <c r="X30" s="1">
        <f t="shared" si="11"/>
        <v>0.13139999999999999</v>
      </c>
      <c r="Y30" s="1" t="e">
        <f t="shared" si="15"/>
        <v>#REF!</v>
      </c>
      <c r="Z30" s="1" t="e">
        <f t="shared" si="3"/>
        <v>#REF!</v>
      </c>
      <c r="AA30" s="1" t="e">
        <f>$Z30*#REF!</f>
        <v>#REF!</v>
      </c>
      <c r="AB30" s="1" t="e">
        <f>$Z30*(-#REF!)</f>
        <v>#REF!</v>
      </c>
      <c r="AD30" s="7"/>
      <c r="AE30" s="7"/>
      <c r="AG30" s="1" t="e">
        <f t="shared" si="13"/>
        <v>#REF!</v>
      </c>
      <c r="AH30" s="1">
        <f t="shared" si="4"/>
        <v>2020</v>
      </c>
      <c r="AI30" s="1" t="e" cm="1">
        <f t="array" ref="AI30">IF(AH30&gt;=MAX($AD$3:$AD$100),MAX($AD$3:$AD$100),IF(AG30&lt;$AD$3,$AD$3,INDEX($AD$3:$AD$100,MATCH(AG30,$AD$3:$AD$100)+1)))</f>
        <v>#REF!</v>
      </c>
      <c r="AJ30" s="1">
        <f t="shared" si="5"/>
        <v>0.27800000000000002</v>
      </c>
      <c r="AK30" s="1" t="e">
        <f t="shared" si="16"/>
        <v>#REF!</v>
      </c>
      <c r="AL30" s="1" t="e">
        <f t="shared" si="7"/>
        <v>#REF!</v>
      </c>
      <c r="AM30" s="1" t="e">
        <f>$AL30*#REF!</f>
        <v>#REF!</v>
      </c>
      <c r="AN30" s="1" t="e">
        <f>$AL30*(-#REF!)</f>
        <v>#REF!</v>
      </c>
    </row>
    <row r="31" spans="6:40" x14ac:dyDescent="0.35">
      <c r="F31" s="7"/>
      <c r="G31" s="7"/>
      <c r="I31" s="1" t="e">
        <f t="shared" si="8"/>
        <v>#REF!</v>
      </c>
      <c r="J31" s="1">
        <f t="shared" si="0"/>
        <v>2020</v>
      </c>
      <c r="K31" s="1" t="e" cm="1">
        <f t="array" ref="K31">IF(J31&gt;=MAX($F$3:$F$100),MAX($F$3:$F$100),IF(I31&lt;$F$3,$F$3,INDEX($F$3:$F$100,MATCH(I31,$F$3:$F$100)+1)))</f>
        <v>#REF!</v>
      </c>
      <c r="L31" s="1">
        <f t="shared" si="1"/>
        <v>0.26400000000000001</v>
      </c>
      <c r="M31" s="1" t="e">
        <f t="shared" si="14"/>
        <v>#REF!</v>
      </c>
      <c r="N31" s="1" t="e">
        <f t="shared" si="2"/>
        <v>#REF!</v>
      </c>
      <c r="O31" s="1" t="e">
        <f>$N31*#REF!</f>
        <v>#REF!</v>
      </c>
      <c r="P31" s="1" t="e">
        <f>$N31*(-#REF!)</f>
        <v>#REF!</v>
      </c>
      <c r="R31" s="7"/>
      <c r="S31" s="7"/>
      <c r="U31" s="1" t="e">
        <f t="shared" si="9"/>
        <v>#REF!</v>
      </c>
      <c r="V31" s="1">
        <f t="shared" si="10"/>
        <v>2020</v>
      </c>
      <c r="W31" s="1" t="e" cm="1">
        <f t="array" ref="W31">IF(V31&gt;=MAX($R$3:$R$100),MAX($R$3:$R$100),IF(U31&lt;$R$3,$R$3,INDEX($R$3:$R$100,MATCH(U31,$R$3:$R$100)+1)))</f>
        <v>#REF!</v>
      </c>
      <c r="X31" s="1">
        <f t="shared" si="11"/>
        <v>0.13139999999999999</v>
      </c>
      <c r="Y31" s="1" t="e">
        <f t="shared" si="15"/>
        <v>#REF!</v>
      </c>
      <c r="Z31" s="1" t="e">
        <f t="shared" si="3"/>
        <v>#REF!</v>
      </c>
      <c r="AA31" s="1" t="e">
        <f>$Z31*#REF!</f>
        <v>#REF!</v>
      </c>
      <c r="AB31" s="1" t="e">
        <f>$Z31*(-#REF!)</f>
        <v>#REF!</v>
      </c>
      <c r="AD31" s="7"/>
      <c r="AE31" s="7"/>
      <c r="AG31" s="1" t="e">
        <f t="shared" si="13"/>
        <v>#REF!</v>
      </c>
      <c r="AH31" s="1">
        <f t="shared" si="4"/>
        <v>2020</v>
      </c>
      <c r="AI31" s="1" t="e" cm="1">
        <f t="array" ref="AI31">IF(AH31&gt;=MAX($AD$3:$AD$100),MAX($AD$3:$AD$100),IF(AG31&lt;$AD$3,$AD$3,INDEX($AD$3:$AD$100,MATCH(AG31,$AD$3:$AD$100)+1)))</f>
        <v>#REF!</v>
      </c>
      <c r="AJ31" s="1">
        <f t="shared" si="5"/>
        <v>0.27800000000000002</v>
      </c>
      <c r="AK31" s="1" t="e">
        <f t="shared" si="16"/>
        <v>#REF!</v>
      </c>
      <c r="AL31" s="1" t="e">
        <f t="shared" si="7"/>
        <v>#REF!</v>
      </c>
      <c r="AM31" s="1" t="e">
        <f>$AL31*#REF!</f>
        <v>#REF!</v>
      </c>
      <c r="AN31" s="1" t="e">
        <f>$AL31*(-#REF!)</f>
        <v>#REF!</v>
      </c>
    </row>
    <row r="32" spans="6:40" x14ac:dyDescent="0.35">
      <c r="F32" s="7"/>
      <c r="G32" s="7"/>
      <c r="I32" s="1" t="e">
        <f t="shared" si="8"/>
        <v>#REF!</v>
      </c>
      <c r="J32" s="1">
        <f t="shared" si="0"/>
        <v>2020</v>
      </c>
      <c r="K32" s="1" t="e" cm="1">
        <f t="array" ref="K32">IF(J32&gt;=MAX($F$3:$F$100),MAX($F$3:$F$100),IF(I32&lt;$F$3,$F$3,INDEX($F$3:$F$100,MATCH(I32,$F$3:$F$100)+1)))</f>
        <v>#REF!</v>
      </c>
      <c r="L32" s="1">
        <f t="shared" si="1"/>
        <v>0.26400000000000001</v>
      </c>
      <c r="M32" s="1" t="e">
        <f t="shared" si="14"/>
        <v>#REF!</v>
      </c>
      <c r="N32" s="1" t="e">
        <f t="shared" si="2"/>
        <v>#REF!</v>
      </c>
      <c r="O32" s="1" t="e">
        <f>$N32*#REF!</f>
        <v>#REF!</v>
      </c>
      <c r="P32" s="1" t="e">
        <f>$N32*(-#REF!)</f>
        <v>#REF!</v>
      </c>
      <c r="R32" s="7"/>
      <c r="S32" s="7"/>
      <c r="U32" s="1" t="e">
        <f t="shared" si="9"/>
        <v>#REF!</v>
      </c>
      <c r="V32" s="1">
        <f t="shared" si="10"/>
        <v>2020</v>
      </c>
      <c r="W32" s="1" t="e" cm="1">
        <f t="array" ref="W32">IF(V32&gt;=MAX($R$3:$R$100),MAX($R$3:$R$100),IF(U32&lt;$R$3,$R$3,INDEX($R$3:$R$100,MATCH(U32,$R$3:$R$100)+1)))</f>
        <v>#REF!</v>
      </c>
      <c r="X32" s="1">
        <f t="shared" si="11"/>
        <v>0.13139999999999999</v>
      </c>
      <c r="Y32" s="1" t="e">
        <f t="shared" si="15"/>
        <v>#REF!</v>
      </c>
      <c r="Z32" s="1" t="e">
        <f t="shared" si="3"/>
        <v>#REF!</v>
      </c>
      <c r="AA32" s="1" t="e">
        <f>$Z32*#REF!</f>
        <v>#REF!</v>
      </c>
      <c r="AB32" s="1" t="e">
        <f>$Z32*(-#REF!)</f>
        <v>#REF!</v>
      </c>
      <c r="AD32" s="7"/>
      <c r="AE32" s="7"/>
      <c r="AG32" s="1" t="e">
        <f t="shared" si="13"/>
        <v>#REF!</v>
      </c>
      <c r="AH32" s="1">
        <f t="shared" si="4"/>
        <v>2020</v>
      </c>
      <c r="AI32" s="1" t="e" cm="1">
        <f t="array" ref="AI32">IF(AH32&gt;=MAX($AD$3:$AD$100),MAX($AD$3:$AD$100),IF(AG32&lt;$AD$3,$AD$3,INDEX($AD$3:$AD$100,MATCH(AG32,$AD$3:$AD$100)+1)))</f>
        <v>#REF!</v>
      </c>
      <c r="AJ32" s="1">
        <f t="shared" si="5"/>
        <v>0.27800000000000002</v>
      </c>
      <c r="AK32" s="1" t="e">
        <f t="shared" si="16"/>
        <v>#REF!</v>
      </c>
      <c r="AL32" s="1" t="e">
        <f t="shared" si="7"/>
        <v>#REF!</v>
      </c>
      <c r="AM32" s="1" t="e">
        <f>$AL32*#REF!</f>
        <v>#REF!</v>
      </c>
      <c r="AN32" s="1" t="e">
        <f>$AL32*(-#REF!)</f>
        <v>#REF!</v>
      </c>
    </row>
    <row r="33" spans="6:40" x14ac:dyDescent="0.35">
      <c r="F33" s="7"/>
      <c r="G33" s="7"/>
      <c r="I33" s="1" t="e">
        <f t="shared" si="8"/>
        <v>#REF!</v>
      </c>
      <c r="J33" s="1">
        <f t="shared" si="0"/>
        <v>2020</v>
      </c>
      <c r="K33" s="1" t="e" cm="1">
        <f t="array" ref="K33">IF(J33&gt;=MAX($F$3:$F$100),MAX($F$3:$F$100),IF(I33&lt;$F$3,$F$3,INDEX($F$3:$F$100,MATCH(I33,$F$3:$F$100)+1)))</f>
        <v>#REF!</v>
      </c>
      <c r="L33" s="1">
        <f t="shared" si="1"/>
        <v>0.26400000000000001</v>
      </c>
      <c r="M33" s="1" t="e">
        <f t="shared" si="14"/>
        <v>#REF!</v>
      </c>
      <c r="N33" s="1" t="e">
        <f t="shared" si="2"/>
        <v>#REF!</v>
      </c>
      <c r="O33" s="1" t="e">
        <f>$N33*#REF!</f>
        <v>#REF!</v>
      </c>
      <c r="P33" s="1" t="e">
        <f>$N33*(-#REF!)</f>
        <v>#REF!</v>
      </c>
      <c r="R33" s="7"/>
      <c r="S33" s="7"/>
      <c r="U33" s="1" t="e">
        <f t="shared" si="9"/>
        <v>#REF!</v>
      </c>
      <c r="V33" s="1">
        <f t="shared" si="10"/>
        <v>2020</v>
      </c>
      <c r="W33" s="1" t="e" cm="1">
        <f t="array" ref="W33">IF(V33&gt;=MAX($R$3:$R$100),MAX($R$3:$R$100),IF(U33&lt;$R$3,$R$3,INDEX($R$3:$R$100,MATCH(U33,$R$3:$R$100)+1)))</f>
        <v>#REF!</v>
      </c>
      <c r="X33" s="1">
        <f t="shared" si="11"/>
        <v>0.13139999999999999</v>
      </c>
      <c r="Y33" s="1" t="e">
        <f t="shared" si="15"/>
        <v>#REF!</v>
      </c>
      <c r="Z33" s="1" t="e">
        <f t="shared" si="3"/>
        <v>#REF!</v>
      </c>
      <c r="AA33" s="1" t="e">
        <f>$Z33*#REF!</f>
        <v>#REF!</v>
      </c>
      <c r="AB33" s="1" t="e">
        <f>$Z33*(-#REF!)</f>
        <v>#REF!</v>
      </c>
      <c r="AD33" s="7"/>
      <c r="AE33" s="7"/>
      <c r="AG33" s="1" t="e">
        <f t="shared" si="13"/>
        <v>#REF!</v>
      </c>
      <c r="AH33" s="1">
        <f t="shared" si="4"/>
        <v>2020</v>
      </c>
      <c r="AI33" s="1" t="e" cm="1">
        <f t="array" ref="AI33">IF(AH33&gt;=MAX($AD$3:$AD$100),MAX($AD$3:$AD$100),IF(AG33&lt;$AD$3,$AD$3,INDEX($AD$3:$AD$100,MATCH(AG33,$AD$3:$AD$100)+1)))</f>
        <v>#REF!</v>
      </c>
      <c r="AJ33" s="1">
        <f t="shared" si="5"/>
        <v>0.27800000000000002</v>
      </c>
      <c r="AK33" s="1" t="e">
        <f t="shared" si="16"/>
        <v>#REF!</v>
      </c>
      <c r="AL33" s="1" t="e">
        <f t="shared" si="7"/>
        <v>#REF!</v>
      </c>
      <c r="AM33" s="1" t="e">
        <f>$AL33*#REF!</f>
        <v>#REF!</v>
      </c>
      <c r="AN33" s="1" t="e">
        <f>$AL33*(-#REF!)</f>
        <v>#REF!</v>
      </c>
    </row>
    <row r="34" spans="6:40" x14ac:dyDescent="0.35">
      <c r="F34" s="7"/>
      <c r="G34" s="7"/>
      <c r="I34" s="1" t="e">
        <f t="shared" si="8"/>
        <v>#REF!</v>
      </c>
      <c r="J34" s="1">
        <f t="shared" si="0"/>
        <v>2020</v>
      </c>
      <c r="K34" s="1" t="e" cm="1">
        <f t="array" ref="K34">IF(J34&gt;=MAX($F$3:$F$100),MAX($F$3:$F$100),IF(I34&lt;$F$3,$F$3,INDEX($F$3:$F$100,MATCH(I34,$F$3:$F$100)+1)))</f>
        <v>#REF!</v>
      </c>
      <c r="L34" s="1">
        <f t="shared" si="1"/>
        <v>0.26400000000000001</v>
      </c>
      <c r="M34" s="1" t="e">
        <f t="shared" si="14"/>
        <v>#REF!</v>
      </c>
      <c r="N34" s="1" t="e">
        <f t="shared" si="2"/>
        <v>#REF!</v>
      </c>
      <c r="O34" s="1" t="e">
        <f>$N34*#REF!</f>
        <v>#REF!</v>
      </c>
      <c r="P34" s="1" t="e">
        <f>$N34*(-#REF!)</f>
        <v>#REF!</v>
      </c>
      <c r="R34" s="7"/>
      <c r="S34" s="7"/>
      <c r="U34" s="1" t="e">
        <f t="shared" si="9"/>
        <v>#REF!</v>
      </c>
      <c r="V34" s="1">
        <f t="shared" si="10"/>
        <v>2020</v>
      </c>
      <c r="W34" s="1" t="e" cm="1">
        <f t="array" ref="W34">IF(V34&gt;=MAX($R$3:$R$100),MAX($R$3:$R$100),IF(U34&lt;$R$3,$R$3,INDEX($R$3:$R$100,MATCH(U34,$R$3:$R$100)+1)))</f>
        <v>#REF!</v>
      </c>
      <c r="X34" s="1">
        <f t="shared" si="11"/>
        <v>0.13139999999999999</v>
      </c>
      <c r="Y34" s="1" t="e">
        <f t="shared" si="15"/>
        <v>#REF!</v>
      </c>
      <c r="Z34" s="1" t="e">
        <f t="shared" si="3"/>
        <v>#REF!</v>
      </c>
      <c r="AA34" s="1" t="e">
        <f>$Z34*#REF!</f>
        <v>#REF!</v>
      </c>
      <c r="AB34" s="1" t="e">
        <f>$Z34*(-#REF!)</f>
        <v>#REF!</v>
      </c>
      <c r="AD34" s="7"/>
      <c r="AE34" s="7"/>
      <c r="AG34" s="1" t="e">
        <f t="shared" si="13"/>
        <v>#REF!</v>
      </c>
      <c r="AH34" s="1">
        <f t="shared" si="4"/>
        <v>2020</v>
      </c>
      <c r="AI34" s="1" t="e" cm="1">
        <f t="array" ref="AI34">IF(AH34&gt;=MAX($AD$3:$AD$100),MAX($AD$3:$AD$100),IF(AG34&lt;$AD$3,$AD$3,INDEX($AD$3:$AD$100,MATCH(AG34,$AD$3:$AD$100)+1)))</f>
        <v>#REF!</v>
      </c>
      <c r="AJ34" s="1">
        <f t="shared" si="5"/>
        <v>0.27800000000000002</v>
      </c>
      <c r="AK34" s="1" t="e">
        <f t="shared" si="16"/>
        <v>#REF!</v>
      </c>
      <c r="AL34" s="1" t="e">
        <f t="shared" si="7"/>
        <v>#REF!</v>
      </c>
      <c r="AM34" s="1" t="e">
        <f>$AL34*#REF!</f>
        <v>#REF!</v>
      </c>
      <c r="AN34" s="1" t="e">
        <f>$AL34*(-#REF!)</f>
        <v>#REF!</v>
      </c>
    </row>
    <row r="35" spans="6:40" x14ac:dyDescent="0.35">
      <c r="F35" s="7"/>
      <c r="G35" s="7"/>
      <c r="I35" s="1" t="e">
        <f t="shared" si="8"/>
        <v>#REF!</v>
      </c>
      <c r="J35" s="1">
        <f t="shared" si="0"/>
        <v>2020</v>
      </c>
      <c r="K35" s="1" t="e" cm="1">
        <f t="array" ref="K35">IF(J35&gt;=MAX($F$3:$F$100),MAX($F$3:$F$100),IF(I35&lt;$F$3,$F$3,INDEX($F$3:$F$100,MATCH(I35,$F$3:$F$100)+1)))</f>
        <v>#REF!</v>
      </c>
      <c r="L35" s="1">
        <f t="shared" si="1"/>
        <v>0.26400000000000001</v>
      </c>
      <c r="M35" s="1" t="e">
        <f t="shared" si="14"/>
        <v>#REF!</v>
      </c>
      <c r="N35" s="1" t="e">
        <f t="shared" si="2"/>
        <v>#REF!</v>
      </c>
      <c r="O35" s="1" t="e">
        <f>$N35*#REF!</f>
        <v>#REF!</v>
      </c>
      <c r="P35" s="1" t="e">
        <f>$N35*(-#REF!)</f>
        <v>#REF!</v>
      </c>
      <c r="R35" s="7"/>
      <c r="S35" s="7"/>
      <c r="U35" s="1" t="e">
        <f t="shared" si="9"/>
        <v>#REF!</v>
      </c>
      <c r="V35" s="1">
        <f t="shared" si="10"/>
        <v>2020</v>
      </c>
      <c r="W35" s="1" t="e" cm="1">
        <f t="array" ref="W35">IF(V35&gt;=MAX($R$3:$R$100),MAX($R$3:$R$100),IF(U35&lt;$R$3,$R$3,INDEX($R$3:$R$100,MATCH(U35,$R$3:$R$100)+1)))</f>
        <v>#REF!</v>
      </c>
      <c r="X35" s="1">
        <f t="shared" si="11"/>
        <v>0.13139999999999999</v>
      </c>
      <c r="Y35" s="1" t="e">
        <f t="shared" si="15"/>
        <v>#REF!</v>
      </c>
      <c r="Z35" s="1" t="e">
        <f t="shared" si="3"/>
        <v>#REF!</v>
      </c>
      <c r="AA35" s="1" t="e">
        <f>$Z35*#REF!</f>
        <v>#REF!</v>
      </c>
      <c r="AB35" s="1" t="e">
        <f>$Z35*(-#REF!)</f>
        <v>#REF!</v>
      </c>
      <c r="AD35" s="7"/>
      <c r="AE35" s="7"/>
      <c r="AG35" s="1" t="e">
        <f t="shared" si="13"/>
        <v>#REF!</v>
      </c>
      <c r="AH35" s="1">
        <f t="shared" si="4"/>
        <v>2020</v>
      </c>
      <c r="AI35" s="1" t="e" cm="1">
        <f t="array" ref="AI35">IF(AH35&gt;=MAX($AD$3:$AD$100),MAX($AD$3:$AD$100),IF(AG35&lt;$AD$3,$AD$3,INDEX($AD$3:$AD$100,MATCH(AG35,$AD$3:$AD$100)+1)))</f>
        <v>#REF!</v>
      </c>
      <c r="AJ35" s="1">
        <f t="shared" si="5"/>
        <v>0.27800000000000002</v>
      </c>
      <c r="AK35" s="1" t="e">
        <f t="shared" si="16"/>
        <v>#REF!</v>
      </c>
      <c r="AL35" s="1" t="e">
        <f t="shared" si="7"/>
        <v>#REF!</v>
      </c>
      <c r="AM35" s="1" t="e">
        <f>$AL35*#REF!</f>
        <v>#REF!</v>
      </c>
      <c r="AN35" s="1" t="e">
        <f>$AL35*(-#REF!)</f>
        <v>#REF!</v>
      </c>
    </row>
    <row r="36" spans="6:40" x14ac:dyDescent="0.35">
      <c r="F36" s="7"/>
      <c r="G36" s="7"/>
      <c r="I36" s="1" t="e">
        <f t="shared" si="8"/>
        <v>#REF!</v>
      </c>
      <c r="J36" s="1">
        <f t="shared" si="0"/>
        <v>2020</v>
      </c>
      <c r="K36" s="1" t="e" cm="1">
        <f t="array" ref="K36">IF(J36&gt;=MAX($F$3:$F$100),MAX($F$3:$F$100),IF(I36&lt;$F$3,$F$3,INDEX($F$3:$F$100,MATCH(I36,$F$3:$F$100)+1)))</f>
        <v>#REF!</v>
      </c>
      <c r="L36" s="1">
        <f t="shared" si="1"/>
        <v>0.26400000000000001</v>
      </c>
      <c r="M36" s="1" t="e">
        <f t="shared" si="14"/>
        <v>#REF!</v>
      </c>
      <c r="N36" s="1" t="e">
        <f t="shared" si="2"/>
        <v>#REF!</v>
      </c>
      <c r="O36" s="1" t="e">
        <f>$N36*#REF!</f>
        <v>#REF!</v>
      </c>
      <c r="P36" s="1" t="e">
        <f>$N36*(-#REF!)</f>
        <v>#REF!</v>
      </c>
      <c r="R36" s="7"/>
      <c r="S36" s="7"/>
      <c r="U36" s="1" t="e">
        <f t="shared" si="9"/>
        <v>#REF!</v>
      </c>
      <c r="V36" s="1">
        <f t="shared" si="10"/>
        <v>2020</v>
      </c>
      <c r="W36" s="1" t="e" cm="1">
        <f t="array" ref="W36">IF(V36&gt;=MAX($R$3:$R$100),MAX($R$3:$R$100),IF(U36&lt;$R$3,$R$3,INDEX($R$3:$R$100,MATCH(U36,$R$3:$R$100)+1)))</f>
        <v>#REF!</v>
      </c>
      <c r="X36" s="1">
        <f t="shared" si="11"/>
        <v>0.13139999999999999</v>
      </c>
      <c r="Y36" s="1" t="e">
        <f t="shared" si="15"/>
        <v>#REF!</v>
      </c>
      <c r="Z36" s="1" t="e">
        <f t="shared" si="3"/>
        <v>#REF!</v>
      </c>
      <c r="AA36" s="1" t="e">
        <f>$Z36*#REF!</f>
        <v>#REF!</v>
      </c>
      <c r="AB36" s="1" t="e">
        <f>$Z36*(-#REF!)</f>
        <v>#REF!</v>
      </c>
      <c r="AD36" s="7"/>
      <c r="AE36" s="7"/>
      <c r="AG36" s="1" t="e">
        <f t="shared" si="13"/>
        <v>#REF!</v>
      </c>
      <c r="AH36" s="1">
        <f t="shared" si="4"/>
        <v>2020</v>
      </c>
      <c r="AI36" s="1" t="e" cm="1">
        <f t="array" ref="AI36">IF(AH36&gt;=MAX($AD$3:$AD$100),MAX($AD$3:$AD$100),IF(AG36&lt;$AD$3,$AD$3,INDEX($AD$3:$AD$100,MATCH(AG36,$AD$3:$AD$100)+1)))</f>
        <v>#REF!</v>
      </c>
      <c r="AJ36" s="1">
        <f t="shared" si="5"/>
        <v>0.27800000000000002</v>
      </c>
      <c r="AK36" s="1" t="e">
        <f t="shared" si="16"/>
        <v>#REF!</v>
      </c>
      <c r="AL36" s="1" t="e">
        <f t="shared" si="7"/>
        <v>#REF!</v>
      </c>
      <c r="AM36" s="1" t="e">
        <f>$AL36*#REF!</f>
        <v>#REF!</v>
      </c>
      <c r="AN36" s="1" t="e">
        <f>$AL36*(-#REF!)</f>
        <v>#REF!</v>
      </c>
    </row>
    <row r="37" spans="6:40" x14ac:dyDescent="0.35">
      <c r="F37" s="7"/>
      <c r="G37" s="7"/>
      <c r="I37" s="1" t="e">
        <f t="shared" si="8"/>
        <v>#REF!</v>
      </c>
      <c r="J37" s="1">
        <f t="shared" si="0"/>
        <v>2020</v>
      </c>
      <c r="K37" s="1" t="e" cm="1">
        <f t="array" ref="K37">IF(J37&gt;=MAX($F$3:$F$100),MAX($F$3:$F$100),IF(I37&lt;$F$3,$F$3,INDEX($F$3:$F$100,MATCH(I37,$F$3:$F$100)+1)))</f>
        <v>#REF!</v>
      </c>
      <c r="L37" s="1">
        <f t="shared" si="1"/>
        <v>0.26400000000000001</v>
      </c>
      <c r="M37" s="1" t="e">
        <f t="shared" si="14"/>
        <v>#REF!</v>
      </c>
      <c r="N37" s="1" t="e">
        <f t="shared" si="2"/>
        <v>#REF!</v>
      </c>
      <c r="O37" s="1" t="e">
        <f>$N37*#REF!</f>
        <v>#REF!</v>
      </c>
      <c r="P37" s="1" t="e">
        <f>$N37*(-#REF!)</f>
        <v>#REF!</v>
      </c>
      <c r="R37" s="7"/>
      <c r="S37" s="7"/>
      <c r="U37" s="1" t="e">
        <f t="shared" si="9"/>
        <v>#REF!</v>
      </c>
      <c r="V37" s="1">
        <f t="shared" si="10"/>
        <v>2020</v>
      </c>
      <c r="W37" s="1" t="e" cm="1">
        <f t="array" ref="W37">IF(V37&gt;=MAX($R$3:$R$100),MAX($R$3:$R$100),IF(U37&lt;$R$3,$R$3,INDEX($R$3:$R$100,MATCH(U37,$R$3:$R$100)+1)))</f>
        <v>#REF!</v>
      </c>
      <c r="X37" s="1">
        <f t="shared" si="11"/>
        <v>0.13139999999999999</v>
      </c>
      <c r="Y37" s="1" t="e">
        <f t="shared" si="15"/>
        <v>#REF!</v>
      </c>
      <c r="Z37" s="1" t="e">
        <f t="shared" si="3"/>
        <v>#REF!</v>
      </c>
      <c r="AA37" s="1" t="e">
        <f>$Z37*#REF!</f>
        <v>#REF!</v>
      </c>
      <c r="AB37" s="1" t="e">
        <f>$Z37*(-#REF!)</f>
        <v>#REF!</v>
      </c>
      <c r="AD37" s="7"/>
      <c r="AE37" s="7"/>
      <c r="AG37" s="1" t="e">
        <f t="shared" si="13"/>
        <v>#REF!</v>
      </c>
      <c r="AH37" s="1">
        <f t="shared" si="4"/>
        <v>2020</v>
      </c>
      <c r="AI37" s="1" t="e" cm="1">
        <f t="array" ref="AI37">IF(AH37&gt;=MAX($AD$3:$AD$100),MAX($AD$3:$AD$100),IF(AG37&lt;$AD$3,$AD$3,INDEX($AD$3:$AD$100,MATCH(AG37,$AD$3:$AD$100)+1)))</f>
        <v>#REF!</v>
      </c>
      <c r="AJ37" s="1">
        <f t="shared" si="5"/>
        <v>0.27800000000000002</v>
      </c>
      <c r="AK37" s="1" t="e">
        <f t="shared" si="16"/>
        <v>#REF!</v>
      </c>
      <c r="AL37" s="1" t="e">
        <f t="shared" si="7"/>
        <v>#REF!</v>
      </c>
      <c r="AM37" s="1" t="e">
        <f>$AL37*#REF!</f>
        <v>#REF!</v>
      </c>
      <c r="AN37" s="1" t="e">
        <f>$AL37*(-#REF!)</f>
        <v>#REF!</v>
      </c>
    </row>
    <row r="38" spans="6:40" x14ac:dyDescent="0.35">
      <c r="F38" s="7"/>
      <c r="G38" s="7"/>
      <c r="I38" s="1" t="e">
        <f t="shared" si="8"/>
        <v>#REF!</v>
      </c>
      <c r="J38" s="1">
        <f t="shared" si="0"/>
        <v>2020</v>
      </c>
      <c r="K38" s="1" t="e" cm="1">
        <f t="array" ref="K38">IF(J38&gt;=MAX($F$3:$F$100),MAX($F$3:$F$100),IF(I38&lt;$F$3,$F$3,INDEX($F$3:$F$100,MATCH(I38,$F$3:$F$100)+1)))</f>
        <v>#REF!</v>
      </c>
      <c r="L38" s="1">
        <f t="shared" si="1"/>
        <v>0.26400000000000001</v>
      </c>
      <c r="M38" s="1" t="e">
        <f t="shared" si="14"/>
        <v>#REF!</v>
      </c>
      <c r="N38" s="1" t="e">
        <f t="shared" si="2"/>
        <v>#REF!</v>
      </c>
      <c r="O38" s="1" t="e">
        <f>$N38*#REF!</f>
        <v>#REF!</v>
      </c>
      <c r="P38" s="1" t="e">
        <f>$N38*(-#REF!)</f>
        <v>#REF!</v>
      </c>
      <c r="R38" s="7"/>
      <c r="S38" s="7"/>
      <c r="U38" s="1" t="e">
        <f t="shared" si="9"/>
        <v>#REF!</v>
      </c>
      <c r="V38" s="1">
        <f t="shared" si="10"/>
        <v>2020</v>
      </c>
      <c r="W38" s="1" t="e" cm="1">
        <f t="array" ref="W38">IF(V38&gt;=MAX($R$3:$R$100),MAX($R$3:$R$100),IF(U38&lt;$R$3,$R$3,INDEX($R$3:$R$100,MATCH(U38,$R$3:$R$100)+1)))</f>
        <v>#REF!</v>
      </c>
      <c r="X38" s="1">
        <f t="shared" si="11"/>
        <v>0.13139999999999999</v>
      </c>
      <c r="Y38" s="1" t="e">
        <f t="shared" si="15"/>
        <v>#REF!</v>
      </c>
      <c r="Z38" s="1" t="e">
        <f t="shared" si="3"/>
        <v>#REF!</v>
      </c>
      <c r="AA38" s="1" t="e">
        <f>$Z38*#REF!</f>
        <v>#REF!</v>
      </c>
      <c r="AB38" s="1" t="e">
        <f>$Z38*(-#REF!)</f>
        <v>#REF!</v>
      </c>
      <c r="AD38" s="7"/>
      <c r="AE38" s="7"/>
      <c r="AG38" s="1" t="e">
        <f t="shared" si="13"/>
        <v>#REF!</v>
      </c>
      <c r="AH38" s="1">
        <f t="shared" si="4"/>
        <v>2020</v>
      </c>
      <c r="AI38" s="1" t="e" cm="1">
        <f t="array" ref="AI38">IF(AH38&gt;=MAX($AD$3:$AD$100),MAX($AD$3:$AD$100),IF(AG38&lt;$AD$3,$AD$3,INDEX($AD$3:$AD$100,MATCH(AG38,$AD$3:$AD$100)+1)))</f>
        <v>#REF!</v>
      </c>
      <c r="AJ38" s="1">
        <f t="shared" si="5"/>
        <v>0.27800000000000002</v>
      </c>
      <c r="AK38" s="1" t="e">
        <f t="shared" si="16"/>
        <v>#REF!</v>
      </c>
      <c r="AL38" s="1" t="e">
        <f t="shared" si="7"/>
        <v>#REF!</v>
      </c>
      <c r="AM38" s="1" t="e">
        <f>$AL38*#REF!</f>
        <v>#REF!</v>
      </c>
      <c r="AN38" s="1" t="e">
        <f>$AL38*(-#REF!)</f>
        <v>#REF!</v>
      </c>
    </row>
    <row r="39" spans="6:40" x14ac:dyDescent="0.35">
      <c r="F39" s="7"/>
      <c r="G39" s="7"/>
      <c r="I39" s="1" t="e">
        <f t="shared" si="8"/>
        <v>#REF!</v>
      </c>
      <c r="J39" s="1">
        <f t="shared" si="0"/>
        <v>2020</v>
      </c>
      <c r="K39" s="1" t="e" cm="1">
        <f t="array" ref="K39">IF(J39&gt;=MAX($F$3:$F$100),MAX($F$3:$F$100),IF(I39&lt;$F$3,$F$3,INDEX($F$3:$F$100,MATCH(I39,$F$3:$F$100)+1)))</f>
        <v>#REF!</v>
      </c>
      <c r="L39" s="1">
        <f t="shared" si="1"/>
        <v>0.26400000000000001</v>
      </c>
      <c r="M39" s="1" t="e">
        <f t="shared" si="14"/>
        <v>#REF!</v>
      </c>
      <c r="N39" s="1" t="e">
        <f t="shared" si="2"/>
        <v>#REF!</v>
      </c>
      <c r="O39" s="1" t="e">
        <f>$N39*#REF!</f>
        <v>#REF!</v>
      </c>
      <c r="P39" s="1" t="e">
        <f>$N39*(-#REF!)</f>
        <v>#REF!</v>
      </c>
      <c r="R39" s="7"/>
      <c r="S39" s="7"/>
      <c r="U39" s="1" t="e">
        <f t="shared" si="9"/>
        <v>#REF!</v>
      </c>
      <c r="V39" s="1">
        <f t="shared" si="10"/>
        <v>2020</v>
      </c>
      <c r="W39" s="1" t="e" cm="1">
        <f t="array" ref="W39">IF(V39&gt;=MAX($R$3:$R$100),MAX($R$3:$R$100),IF(U39&lt;$R$3,$R$3,INDEX($R$3:$R$100,MATCH(U39,$R$3:$R$100)+1)))</f>
        <v>#REF!</v>
      </c>
      <c r="X39" s="1">
        <f t="shared" si="11"/>
        <v>0.13139999999999999</v>
      </c>
      <c r="Y39" s="1" t="e">
        <f t="shared" si="15"/>
        <v>#REF!</v>
      </c>
      <c r="Z39" s="1" t="e">
        <f t="shared" si="3"/>
        <v>#REF!</v>
      </c>
      <c r="AA39" s="1" t="e">
        <f>$Z39*#REF!</f>
        <v>#REF!</v>
      </c>
      <c r="AB39" s="1" t="e">
        <f>$Z39*(-#REF!)</f>
        <v>#REF!</v>
      </c>
      <c r="AD39" s="7"/>
      <c r="AE39" s="7"/>
      <c r="AG39" s="1" t="e">
        <f t="shared" si="13"/>
        <v>#REF!</v>
      </c>
      <c r="AH39" s="1">
        <f t="shared" si="4"/>
        <v>2020</v>
      </c>
      <c r="AI39" s="1" t="e" cm="1">
        <f t="array" ref="AI39">IF(AH39&gt;=MAX($AD$3:$AD$100),MAX($AD$3:$AD$100),IF(AG39&lt;$AD$3,$AD$3,INDEX($AD$3:$AD$100,MATCH(AG39,$AD$3:$AD$100)+1)))</f>
        <v>#REF!</v>
      </c>
      <c r="AJ39" s="1">
        <f t="shared" si="5"/>
        <v>0.27800000000000002</v>
      </c>
      <c r="AK39" s="1" t="e">
        <f t="shared" si="16"/>
        <v>#REF!</v>
      </c>
      <c r="AL39" s="1" t="e">
        <f t="shared" si="7"/>
        <v>#REF!</v>
      </c>
      <c r="AM39" s="1" t="e">
        <f>$AL39*#REF!</f>
        <v>#REF!</v>
      </c>
      <c r="AN39" s="1" t="e">
        <f>$AL39*(-#REF!)</f>
        <v>#REF!</v>
      </c>
    </row>
    <row r="40" spans="6:40" x14ac:dyDescent="0.35">
      <c r="F40" s="7"/>
      <c r="G40" s="7"/>
      <c r="I40" s="1" t="e">
        <f t="shared" si="8"/>
        <v>#REF!</v>
      </c>
      <c r="J40" s="1">
        <f t="shared" si="0"/>
        <v>2020</v>
      </c>
      <c r="K40" s="1" t="e" cm="1">
        <f t="array" ref="K40">IF(J40&gt;=MAX($F$3:$F$100),MAX($F$3:$F$100),IF(I40&lt;$F$3,$F$3,INDEX($F$3:$F$100,MATCH(I40,$F$3:$F$100)+1)))</f>
        <v>#REF!</v>
      </c>
      <c r="L40" s="1">
        <f t="shared" si="1"/>
        <v>0.26400000000000001</v>
      </c>
      <c r="M40" s="1" t="e">
        <f t="shared" si="14"/>
        <v>#REF!</v>
      </c>
      <c r="N40" s="1" t="e">
        <f t="shared" si="2"/>
        <v>#REF!</v>
      </c>
      <c r="O40" s="1" t="e">
        <f>$N40*#REF!</f>
        <v>#REF!</v>
      </c>
      <c r="P40" s="1" t="e">
        <f>$N40*(-#REF!)</f>
        <v>#REF!</v>
      </c>
      <c r="R40" s="7"/>
      <c r="S40" s="7"/>
      <c r="U40" s="1" t="e">
        <f t="shared" si="9"/>
        <v>#REF!</v>
      </c>
      <c r="V40" s="1">
        <f t="shared" si="10"/>
        <v>2020</v>
      </c>
      <c r="W40" s="1" t="e" cm="1">
        <f t="array" ref="W40">IF(V40&gt;=MAX($R$3:$R$100),MAX($R$3:$R$100),IF(U40&lt;$R$3,$R$3,INDEX($R$3:$R$100,MATCH(U40,$R$3:$R$100)+1)))</f>
        <v>#REF!</v>
      </c>
      <c r="X40" s="1">
        <f t="shared" si="11"/>
        <v>0.13139999999999999</v>
      </c>
      <c r="Y40" s="1" t="e">
        <f t="shared" si="15"/>
        <v>#REF!</v>
      </c>
      <c r="Z40" s="1" t="e">
        <f t="shared" si="3"/>
        <v>#REF!</v>
      </c>
      <c r="AA40" s="1" t="e">
        <f>$Z40*#REF!</f>
        <v>#REF!</v>
      </c>
      <c r="AB40" s="1" t="e">
        <f>$Z40*(-#REF!)</f>
        <v>#REF!</v>
      </c>
      <c r="AD40" s="7"/>
      <c r="AE40" s="7"/>
      <c r="AG40" s="1" t="e">
        <f t="shared" si="13"/>
        <v>#REF!</v>
      </c>
      <c r="AH40" s="1">
        <f t="shared" si="4"/>
        <v>2020</v>
      </c>
      <c r="AI40" s="1" t="e" cm="1">
        <f t="array" ref="AI40">IF(AH40&gt;=MAX($AD$3:$AD$100),MAX($AD$3:$AD$100),IF(AG40&lt;$AD$3,$AD$3,INDEX($AD$3:$AD$100,MATCH(AG40,$AD$3:$AD$100)+1)))</f>
        <v>#REF!</v>
      </c>
      <c r="AJ40" s="1">
        <f t="shared" si="5"/>
        <v>0.27800000000000002</v>
      </c>
      <c r="AK40" s="1" t="e">
        <f t="shared" si="16"/>
        <v>#REF!</v>
      </c>
      <c r="AL40" s="1" t="e">
        <f t="shared" si="7"/>
        <v>#REF!</v>
      </c>
      <c r="AM40" s="1" t="e">
        <f>$AL40*#REF!</f>
        <v>#REF!</v>
      </c>
      <c r="AN40" s="1" t="e">
        <f>$AL40*(-#REF!)</f>
        <v>#REF!</v>
      </c>
    </row>
    <row r="41" spans="6:40" x14ac:dyDescent="0.35">
      <c r="F41" s="7"/>
      <c r="G41" s="7"/>
      <c r="I41" s="1" t="e">
        <f t="shared" si="8"/>
        <v>#REF!</v>
      </c>
      <c r="J41" s="1">
        <f t="shared" si="0"/>
        <v>2020</v>
      </c>
      <c r="K41" s="1" t="e" cm="1">
        <f t="array" ref="K41">IF(J41&gt;=MAX($F$3:$F$100),MAX($F$3:$F$100),IF(I41&lt;$F$3,$F$3,INDEX($F$3:$F$100,MATCH(I41,$F$3:$F$100)+1)))</f>
        <v>#REF!</v>
      </c>
      <c r="L41" s="1">
        <f t="shared" si="1"/>
        <v>0.26400000000000001</v>
      </c>
      <c r="M41" s="1" t="e">
        <f t="shared" si="14"/>
        <v>#REF!</v>
      </c>
      <c r="N41" s="1" t="e">
        <f t="shared" si="2"/>
        <v>#REF!</v>
      </c>
      <c r="O41" s="1" t="e">
        <f>$N41*#REF!</f>
        <v>#REF!</v>
      </c>
      <c r="P41" s="1" t="e">
        <f>$N41*(-#REF!)</f>
        <v>#REF!</v>
      </c>
      <c r="R41" s="7"/>
      <c r="S41" s="7"/>
      <c r="U41" s="1" t="e">
        <f t="shared" si="9"/>
        <v>#REF!</v>
      </c>
      <c r="V41" s="1">
        <f t="shared" si="10"/>
        <v>2020</v>
      </c>
      <c r="W41" s="1" t="e" cm="1">
        <f t="array" ref="W41">IF(V41&gt;=MAX($R$3:$R$100),MAX($R$3:$R$100),IF(U41&lt;$R$3,$R$3,INDEX($R$3:$R$100,MATCH(U41,$R$3:$R$100)+1)))</f>
        <v>#REF!</v>
      </c>
      <c r="X41" s="1">
        <f t="shared" si="11"/>
        <v>0.13139999999999999</v>
      </c>
      <c r="Y41" s="1" t="e">
        <f t="shared" si="15"/>
        <v>#REF!</v>
      </c>
      <c r="Z41" s="1" t="e">
        <f t="shared" si="3"/>
        <v>#REF!</v>
      </c>
      <c r="AA41" s="1" t="e">
        <f>$Z41*#REF!</f>
        <v>#REF!</v>
      </c>
      <c r="AB41" s="1" t="e">
        <f>$Z41*(-#REF!)</f>
        <v>#REF!</v>
      </c>
      <c r="AD41" s="7"/>
      <c r="AE41" s="7"/>
      <c r="AG41" s="1" t="e">
        <f t="shared" si="13"/>
        <v>#REF!</v>
      </c>
      <c r="AH41" s="1">
        <f t="shared" si="4"/>
        <v>2020</v>
      </c>
      <c r="AI41" s="1" t="e" cm="1">
        <f t="array" ref="AI41">IF(AH41&gt;=MAX($AD$3:$AD$100),MAX($AD$3:$AD$100),IF(AG41&lt;$AD$3,$AD$3,INDEX($AD$3:$AD$100,MATCH(AG41,$AD$3:$AD$100)+1)))</f>
        <v>#REF!</v>
      </c>
      <c r="AJ41" s="1">
        <f t="shared" si="5"/>
        <v>0.27800000000000002</v>
      </c>
      <c r="AK41" s="1" t="e">
        <f t="shared" si="16"/>
        <v>#REF!</v>
      </c>
      <c r="AL41" s="1" t="e">
        <f t="shared" si="7"/>
        <v>#REF!</v>
      </c>
      <c r="AM41" s="1" t="e">
        <f>$AL41*#REF!</f>
        <v>#REF!</v>
      </c>
      <c r="AN41" s="1" t="e">
        <f>$AL41*(-#REF!)</f>
        <v>#REF!</v>
      </c>
    </row>
    <row r="42" spans="6:40" x14ac:dyDescent="0.35">
      <c r="F42" s="7"/>
      <c r="G42" s="7"/>
      <c r="I42" s="1" t="e">
        <f t="shared" si="8"/>
        <v>#REF!</v>
      </c>
      <c r="J42" s="1">
        <f t="shared" si="0"/>
        <v>2020</v>
      </c>
      <c r="K42" s="1" t="e" cm="1">
        <f t="array" ref="K42">IF(J42&gt;=MAX($F$3:$F$100),MAX($F$3:$F$100),IF(I42&lt;$F$3,$F$3,INDEX($F$3:$F$100,MATCH(I42,$F$3:$F$100)+1)))</f>
        <v>#REF!</v>
      </c>
      <c r="L42" s="1">
        <f t="shared" si="1"/>
        <v>0.26400000000000001</v>
      </c>
      <c r="M42" s="1" t="e">
        <f t="shared" si="14"/>
        <v>#REF!</v>
      </c>
      <c r="N42" s="1" t="e">
        <f t="shared" si="2"/>
        <v>#REF!</v>
      </c>
      <c r="O42" s="1" t="e">
        <f>$N42*#REF!</f>
        <v>#REF!</v>
      </c>
      <c r="P42" s="1" t="e">
        <f>$N42*(-#REF!)</f>
        <v>#REF!</v>
      </c>
      <c r="R42" s="7"/>
      <c r="S42" s="7"/>
      <c r="U42" s="1" t="e">
        <f t="shared" si="9"/>
        <v>#REF!</v>
      </c>
      <c r="V42" s="1">
        <f t="shared" si="10"/>
        <v>2020</v>
      </c>
      <c r="W42" s="1" t="e" cm="1">
        <f t="array" ref="W42">IF(V42&gt;=MAX($R$3:$R$100),MAX($R$3:$R$100),IF(U42&lt;$R$3,$R$3,INDEX($R$3:$R$100,MATCH(U42,$R$3:$R$100)+1)))</f>
        <v>#REF!</v>
      </c>
      <c r="X42" s="1">
        <f t="shared" si="11"/>
        <v>0.13139999999999999</v>
      </c>
      <c r="Y42" s="1" t="e">
        <f t="shared" si="15"/>
        <v>#REF!</v>
      </c>
      <c r="Z42" s="1" t="e">
        <f t="shared" si="3"/>
        <v>#REF!</v>
      </c>
      <c r="AA42" s="1" t="e">
        <f>$Z42*#REF!</f>
        <v>#REF!</v>
      </c>
      <c r="AB42" s="1" t="e">
        <f>$Z42*(-#REF!)</f>
        <v>#REF!</v>
      </c>
      <c r="AD42" s="7"/>
      <c r="AE42" s="7"/>
      <c r="AG42" s="1" t="e">
        <f t="shared" si="13"/>
        <v>#REF!</v>
      </c>
      <c r="AH42" s="1">
        <f t="shared" si="4"/>
        <v>2020</v>
      </c>
      <c r="AI42" s="1" t="e" cm="1">
        <f t="array" ref="AI42">IF(AH42&gt;=MAX($AD$3:$AD$100),MAX($AD$3:$AD$100),IF(AG42&lt;$AD$3,$AD$3,INDEX($AD$3:$AD$100,MATCH(AG42,$AD$3:$AD$100)+1)))</f>
        <v>#REF!</v>
      </c>
      <c r="AJ42" s="1">
        <f t="shared" si="5"/>
        <v>0.27800000000000002</v>
      </c>
      <c r="AK42" s="1" t="e">
        <f t="shared" si="16"/>
        <v>#REF!</v>
      </c>
      <c r="AL42" s="1" t="e">
        <f t="shared" si="7"/>
        <v>#REF!</v>
      </c>
      <c r="AM42" s="1" t="e">
        <f>$AL42*#REF!</f>
        <v>#REF!</v>
      </c>
      <c r="AN42" s="1" t="e">
        <f>$AL42*(-#REF!)</f>
        <v>#REF!</v>
      </c>
    </row>
    <row r="43" spans="6:40" x14ac:dyDescent="0.35">
      <c r="F43" s="7"/>
      <c r="G43" s="7"/>
      <c r="I43" s="1" t="e">
        <f t="shared" si="8"/>
        <v>#REF!</v>
      </c>
      <c r="J43" s="1">
        <f t="shared" si="0"/>
        <v>2020</v>
      </c>
      <c r="K43" s="1" t="e" cm="1">
        <f t="array" ref="K43">IF(J43&gt;=MAX($F$3:$F$100),MAX($F$3:$F$100),IF(I43&lt;$F$3,$F$3,INDEX($F$3:$F$100,MATCH(I43,$F$3:$F$100)+1)))</f>
        <v>#REF!</v>
      </c>
      <c r="L43" s="1">
        <f t="shared" si="1"/>
        <v>0.26400000000000001</v>
      </c>
      <c r="M43" s="1" t="e">
        <f t="shared" si="14"/>
        <v>#REF!</v>
      </c>
      <c r="N43" s="1" t="e">
        <f t="shared" si="2"/>
        <v>#REF!</v>
      </c>
      <c r="O43" s="1" t="e">
        <f>$N43*#REF!</f>
        <v>#REF!</v>
      </c>
      <c r="P43" s="1" t="e">
        <f>$N43*(-#REF!)</f>
        <v>#REF!</v>
      </c>
      <c r="R43" s="7"/>
      <c r="S43" s="7"/>
      <c r="U43" s="1" t="e">
        <f t="shared" si="9"/>
        <v>#REF!</v>
      </c>
      <c r="V43" s="1">
        <f t="shared" si="10"/>
        <v>2020</v>
      </c>
      <c r="W43" s="1" t="e" cm="1">
        <f t="array" ref="W43">IF(V43&gt;=MAX($R$3:$R$100),MAX($R$3:$R$100),IF(U43&lt;$R$3,$R$3,INDEX($R$3:$R$100,MATCH(U43,$R$3:$R$100)+1)))</f>
        <v>#REF!</v>
      </c>
      <c r="X43" s="1">
        <f t="shared" si="11"/>
        <v>0.13139999999999999</v>
      </c>
      <c r="Y43" s="1" t="e">
        <f t="shared" si="15"/>
        <v>#REF!</v>
      </c>
      <c r="Z43" s="1" t="e">
        <f t="shared" si="3"/>
        <v>#REF!</v>
      </c>
      <c r="AA43" s="1" t="e">
        <f>$Z43*#REF!</f>
        <v>#REF!</v>
      </c>
      <c r="AB43" s="1" t="e">
        <f>$Z43*(-#REF!)</f>
        <v>#REF!</v>
      </c>
      <c r="AD43" s="7"/>
      <c r="AE43" s="7"/>
      <c r="AG43" s="1" t="e">
        <f t="shared" si="13"/>
        <v>#REF!</v>
      </c>
      <c r="AH43" s="1">
        <f t="shared" si="4"/>
        <v>2020</v>
      </c>
      <c r="AI43" s="1" t="e" cm="1">
        <f t="array" ref="AI43">IF(AH43&gt;=MAX($AD$3:$AD$100),MAX($AD$3:$AD$100),IF(AG43&lt;$AD$3,$AD$3,INDEX($AD$3:$AD$100,MATCH(AG43,$AD$3:$AD$100)+1)))</f>
        <v>#REF!</v>
      </c>
      <c r="AJ43" s="1">
        <f t="shared" si="5"/>
        <v>0.27800000000000002</v>
      </c>
      <c r="AK43" s="1" t="e">
        <f t="shared" si="16"/>
        <v>#REF!</v>
      </c>
      <c r="AL43" s="1" t="e">
        <f t="shared" si="7"/>
        <v>#REF!</v>
      </c>
      <c r="AM43" s="1" t="e">
        <f>$AL43*#REF!</f>
        <v>#REF!</v>
      </c>
      <c r="AN43" s="1" t="e">
        <f>$AL43*(-#REF!)</f>
        <v>#REF!</v>
      </c>
    </row>
    <row r="44" spans="6:40" x14ac:dyDescent="0.35">
      <c r="F44" s="7"/>
      <c r="G44" s="7"/>
      <c r="I44" s="1" t="e">
        <f t="shared" si="8"/>
        <v>#REF!</v>
      </c>
      <c r="J44" s="1">
        <f t="shared" si="0"/>
        <v>2020</v>
      </c>
      <c r="K44" s="1" t="e" cm="1">
        <f t="array" ref="K44">IF(J44&gt;=MAX($F$3:$F$100),MAX($F$3:$F$100),IF(I44&lt;$F$3,$F$3,INDEX($F$3:$F$100,MATCH(I44,$F$3:$F$100)+1)))</f>
        <v>#REF!</v>
      </c>
      <c r="L44" s="1">
        <f t="shared" si="1"/>
        <v>0.26400000000000001</v>
      </c>
      <c r="M44" s="1" t="e">
        <f t="shared" si="14"/>
        <v>#REF!</v>
      </c>
      <c r="N44" s="1" t="e">
        <f t="shared" si="2"/>
        <v>#REF!</v>
      </c>
      <c r="O44" s="1" t="e">
        <f>$N44*#REF!</f>
        <v>#REF!</v>
      </c>
      <c r="P44" s="1" t="e">
        <f>$N44*(-#REF!)</f>
        <v>#REF!</v>
      </c>
      <c r="R44" s="7"/>
      <c r="S44" s="7"/>
      <c r="U44" s="1" t="e">
        <f t="shared" si="9"/>
        <v>#REF!</v>
      </c>
      <c r="V44" s="1">
        <f t="shared" si="10"/>
        <v>2020</v>
      </c>
      <c r="W44" s="1" t="e" cm="1">
        <f t="array" ref="W44">IF(V44&gt;=MAX($R$3:$R$100),MAX($R$3:$R$100),IF(U44&lt;$R$3,$R$3,INDEX($R$3:$R$100,MATCH(U44,$R$3:$R$100)+1)))</f>
        <v>#REF!</v>
      </c>
      <c r="X44" s="1">
        <f t="shared" si="11"/>
        <v>0.13139999999999999</v>
      </c>
      <c r="Y44" s="1" t="e">
        <f t="shared" si="15"/>
        <v>#REF!</v>
      </c>
      <c r="Z44" s="1" t="e">
        <f t="shared" si="3"/>
        <v>#REF!</v>
      </c>
      <c r="AA44" s="1" t="e">
        <f>$Z44*#REF!</f>
        <v>#REF!</v>
      </c>
      <c r="AB44" s="1" t="e">
        <f>$Z44*(-#REF!)</f>
        <v>#REF!</v>
      </c>
      <c r="AD44" s="7"/>
      <c r="AE44" s="7"/>
      <c r="AG44" s="1" t="e">
        <f t="shared" si="13"/>
        <v>#REF!</v>
      </c>
      <c r="AH44" s="1">
        <f t="shared" si="4"/>
        <v>2020</v>
      </c>
      <c r="AI44" s="1" t="e" cm="1">
        <f t="array" ref="AI44">IF(AH44&gt;=MAX($AD$3:$AD$100),MAX($AD$3:$AD$100),IF(AG44&lt;$AD$3,$AD$3,INDEX($AD$3:$AD$100,MATCH(AG44,$AD$3:$AD$100)+1)))</f>
        <v>#REF!</v>
      </c>
      <c r="AJ44" s="1">
        <f t="shared" si="5"/>
        <v>0.27800000000000002</v>
      </c>
      <c r="AK44" s="1" t="e">
        <f t="shared" si="16"/>
        <v>#REF!</v>
      </c>
      <c r="AL44" s="1" t="e">
        <f t="shared" si="7"/>
        <v>#REF!</v>
      </c>
      <c r="AM44" s="1" t="e">
        <f>$AL44*#REF!</f>
        <v>#REF!</v>
      </c>
      <c r="AN44" s="1" t="e">
        <f>$AL44*(-#REF!)</f>
        <v>#REF!</v>
      </c>
    </row>
    <row r="45" spans="6:40" x14ac:dyDescent="0.35">
      <c r="F45" s="7"/>
      <c r="G45" s="7"/>
      <c r="I45" s="1" t="e">
        <f t="shared" si="8"/>
        <v>#REF!</v>
      </c>
      <c r="J45" s="1">
        <f t="shared" si="0"/>
        <v>2020</v>
      </c>
      <c r="K45" s="1" t="e" cm="1">
        <f t="array" ref="K45">IF(J45&gt;=MAX($F$3:$F$100),MAX($F$3:$F$100),IF(I45&lt;$F$3,$F$3,INDEX($F$3:$F$100,MATCH(I45,$F$3:$F$100)+1)))</f>
        <v>#REF!</v>
      </c>
      <c r="L45" s="1">
        <f t="shared" si="1"/>
        <v>0.26400000000000001</v>
      </c>
      <c r="M45" s="1" t="e">
        <f t="shared" si="14"/>
        <v>#REF!</v>
      </c>
      <c r="N45" s="1" t="e">
        <f t="shared" si="2"/>
        <v>#REF!</v>
      </c>
      <c r="O45" s="1" t="e">
        <f>$N45*#REF!</f>
        <v>#REF!</v>
      </c>
      <c r="P45" s="1" t="e">
        <f>$N45*(-#REF!)</f>
        <v>#REF!</v>
      </c>
      <c r="R45" s="7"/>
      <c r="S45" s="7"/>
      <c r="U45" s="1" t="e">
        <f t="shared" si="9"/>
        <v>#REF!</v>
      </c>
      <c r="V45" s="1">
        <f t="shared" si="10"/>
        <v>2020</v>
      </c>
      <c r="W45" s="1" t="e" cm="1">
        <f t="array" ref="W45">IF(V45&gt;=MAX($R$3:$R$100),MAX($R$3:$R$100),IF(U45&lt;$R$3,$R$3,INDEX($R$3:$R$100,MATCH(U45,$R$3:$R$100)+1)))</f>
        <v>#REF!</v>
      </c>
      <c r="X45" s="1">
        <f t="shared" si="11"/>
        <v>0.13139999999999999</v>
      </c>
      <c r="Y45" s="1" t="e">
        <f t="shared" si="15"/>
        <v>#REF!</v>
      </c>
      <c r="Z45" s="1" t="e">
        <f t="shared" si="3"/>
        <v>#REF!</v>
      </c>
      <c r="AA45" s="1" t="e">
        <f>$Z45*#REF!</f>
        <v>#REF!</v>
      </c>
      <c r="AB45" s="1" t="e">
        <f>$Z45*(-#REF!)</f>
        <v>#REF!</v>
      </c>
      <c r="AD45" s="7"/>
      <c r="AE45" s="7"/>
      <c r="AG45" s="1" t="e">
        <f t="shared" si="13"/>
        <v>#REF!</v>
      </c>
      <c r="AH45" s="1">
        <f t="shared" si="4"/>
        <v>2020</v>
      </c>
      <c r="AI45" s="1" t="e" cm="1">
        <f t="array" ref="AI45">IF(AH45&gt;=MAX($AD$3:$AD$100),MAX($AD$3:$AD$100),IF(AG45&lt;$AD$3,$AD$3,INDEX($AD$3:$AD$100,MATCH(AG45,$AD$3:$AD$100)+1)))</f>
        <v>#REF!</v>
      </c>
      <c r="AJ45" s="1">
        <f t="shared" si="5"/>
        <v>0.27800000000000002</v>
      </c>
      <c r="AK45" s="1" t="e">
        <f t="shared" si="16"/>
        <v>#REF!</v>
      </c>
      <c r="AL45" s="1" t="e">
        <f t="shared" si="7"/>
        <v>#REF!</v>
      </c>
      <c r="AM45" s="1" t="e">
        <f>$AL45*#REF!</f>
        <v>#REF!</v>
      </c>
      <c r="AN45" s="1" t="e">
        <f>$AL45*(-#REF!)</f>
        <v>#REF!</v>
      </c>
    </row>
    <row r="46" spans="6:40" x14ac:dyDescent="0.35">
      <c r="F46" s="7"/>
      <c r="G46" s="7"/>
      <c r="I46" s="1" t="e">
        <f t="shared" si="8"/>
        <v>#REF!</v>
      </c>
      <c r="J46" s="1">
        <f t="shared" si="0"/>
        <v>2020</v>
      </c>
      <c r="K46" s="1" t="e" cm="1">
        <f t="array" ref="K46">IF(J46&gt;=MAX($F$3:$F$100),MAX($F$3:$F$100),IF(I46&lt;$F$3,$F$3,INDEX($F$3:$F$100,MATCH(I46,$F$3:$F$100)+1)))</f>
        <v>#REF!</v>
      </c>
      <c r="L46" s="1">
        <f t="shared" si="1"/>
        <v>0.26400000000000001</v>
      </c>
      <c r="M46" s="1" t="e">
        <f t="shared" si="14"/>
        <v>#REF!</v>
      </c>
      <c r="N46" s="1" t="e">
        <f t="shared" si="2"/>
        <v>#REF!</v>
      </c>
      <c r="O46" s="1" t="e">
        <f>$N46*#REF!</f>
        <v>#REF!</v>
      </c>
      <c r="P46" s="1" t="e">
        <f>$N46*(-#REF!)</f>
        <v>#REF!</v>
      </c>
      <c r="R46" s="7"/>
      <c r="S46" s="7"/>
      <c r="U46" s="1" t="e">
        <f t="shared" si="9"/>
        <v>#REF!</v>
      </c>
      <c r="V46" s="1">
        <f t="shared" si="10"/>
        <v>2020</v>
      </c>
      <c r="W46" s="1" t="e" cm="1">
        <f t="array" ref="W46">IF(V46&gt;=MAX($R$3:$R$100),MAX($R$3:$R$100),IF(U46&lt;$R$3,$R$3,INDEX($R$3:$R$100,MATCH(U46,$R$3:$R$100)+1)))</f>
        <v>#REF!</v>
      </c>
      <c r="X46" s="1">
        <f t="shared" si="11"/>
        <v>0.13139999999999999</v>
      </c>
      <c r="Y46" s="1" t="e">
        <f t="shared" si="15"/>
        <v>#REF!</v>
      </c>
      <c r="Z46" s="1" t="e">
        <f t="shared" si="3"/>
        <v>#REF!</v>
      </c>
      <c r="AA46" s="1" t="e">
        <f>$Z46*#REF!</f>
        <v>#REF!</v>
      </c>
      <c r="AB46" s="1" t="e">
        <f>$Z46*(-#REF!)</f>
        <v>#REF!</v>
      </c>
      <c r="AD46" s="7"/>
      <c r="AE46" s="7"/>
      <c r="AG46" s="1" t="e">
        <f t="shared" si="13"/>
        <v>#REF!</v>
      </c>
      <c r="AH46" s="1">
        <f t="shared" si="4"/>
        <v>2020</v>
      </c>
      <c r="AI46" s="1" t="e" cm="1">
        <f t="array" ref="AI46">IF(AH46&gt;=MAX($AD$3:$AD$100),MAX($AD$3:$AD$100),IF(AG46&lt;$AD$3,$AD$3,INDEX($AD$3:$AD$100,MATCH(AG46,$AD$3:$AD$100)+1)))</f>
        <v>#REF!</v>
      </c>
      <c r="AJ46" s="1">
        <f t="shared" si="5"/>
        <v>0.27800000000000002</v>
      </c>
      <c r="AK46" s="1" t="e">
        <f t="shared" si="16"/>
        <v>#REF!</v>
      </c>
      <c r="AL46" s="1" t="e">
        <f t="shared" si="7"/>
        <v>#REF!</v>
      </c>
      <c r="AM46" s="1" t="e">
        <f>$AL46*#REF!</f>
        <v>#REF!</v>
      </c>
      <c r="AN46" s="1" t="e">
        <f>$AL46*(-#REF!)</f>
        <v>#REF!</v>
      </c>
    </row>
    <row r="47" spans="6:40" x14ac:dyDescent="0.35">
      <c r="F47" s="7"/>
      <c r="G47" s="7"/>
      <c r="I47" s="1" t="e">
        <f t="shared" si="8"/>
        <v>#REF!</v>
      </c>
      <c r="J47" s="1">
        <f t="shared" si="0"/>
        <v>2020</v>
      </c>
      <c r="K47" s="1" t="e" cm="1">
        <f t="array" ref="K47">IF(J47&gt;=MAX($F$3:$F$100),MAX($F$3:$F$100),IF(I47&lt;$F$3,$F$3,INDEX($F$3:$F$100,MATCH(I47,$F$3:$F$100)+1)))</f>
        <v>#REF!</v>
      </c>
      <c r="L47" s="1">
        <f t="shared" si="1"/>
        <v>0.26400000000000001</v>
      </c>
      <c r="M47" s="1" t="e">
        <f t="shared" si="14"/>
        <v>#REF!</v>
      </c>
      <c r="N47" s="1" t="e">
        <f t="shared" si="2"/>
        <v>#REF!</v>
      </c>
      <c r="O47" s="1" t="e">
        <f>$N47*#REF!</f>
        <v>#REF!</v>
      </c>
      <c r="P47" s="1" t="e">
        <f>$N47*(-#REF!)</f>
        <v>#REF!</v>
      </c>
      <c r="R47" s="7"/>
      <c r="S47" s="7"/>
      <c r="U47" s="1" t="e">
        <f t="shared" si="9"/>
        <v>#REF!</v>
      </c>
      <c r="V47" s="1">
        <f t="shared" si="10"/>
        <v>2020</v>
      </c>
      <c r="W47" s="1" t="e" cm="1">
        <f t="array" ref="W47">IF(V47&gt;=MAX($R$3:$R$100),MAX($R$3:$R$100),IF(U47&lt;$R$3,$R$3,INDEX($R$3:$R$100,MATCH(U47,$R$3:$R$100)+1)))</f>
        <v>#REF!</v>
      </c>
      <c r="X47" s="1">
        <f t="shared" si="11"/>
        <v>0.13139999999999999</v>
      </c>
      <c r="Y47" s="1" t="e">
        <f t="shared" si="15"/>
        <v>#REF!</v>
      </c>
      <c r="Z47" s="1" t="e">
        <f t="shared" si="3"/>
        <v>#REF!</v>
      </c>
      <c r="AA47" s="1" t="e">
        <f>$Z47*#REF!</f>
        <v>#REF!</v>
      </c>
      <c r="AB47" s="1" t="e">
        <f>$Z47*(-#REF!)</f>
        <v>#REF!</v>
      </c>
      <c r="AD47" s="7"/>
      <c r="AE47" s="7"/>
      <c r="AG47" s="1" t="e">
        <f t="shared" si="13"/>
        <v>#REF!</v>
      </c>
      <c r="AH47" s="1">
        <f t="shared" si="4"/>
        <v>2020</v>
      </c>
      <c r="AI47" s="1" t="e" cm="1">
        <f t="array" ref="AI47">IF(AH47&gt;=MAX($AD$3:$AD$100),MAX($AD$3:$AD$100),IF(AG47&lt;$AD$3,$AD$3,INDEX($AD$3:$AD$100,MATCH(AG47,$AD$3:$AD$100)+1)))</f>
        <v>#REF!</v>
      </c>
      <c r="AJ47" s="1">
        <f t="shared" si="5"/>
        <v>0.27800000000000002</v>
      </c>
      <c r="AK47" s="1" t="e">
        <f t="shared" si="16"/>
        <v>#REF!</v>
      </c>
      <c r="AL47" s="1" t="e">
        <f t="shared" si="7"/>
        <v>#REF!</v>
      </c>
      <c r="AM47" s="1" t="e">
        <f>$AL47*#REF!</f>
        <v>#REF!</v>
      </c>
      <c r="AN47" s="1" t="e">
        <f>$AL47*(-#REF!)</f>
        <v>#REF!</v>
      </c>
    </row>
    <row r="48" spans="6:40" x14ac:dyDescent="0.35">
      <c r="F48" s="7"/>
      <c r="G48" s="7"/>
      <c r="I48" s="1" t="e">
        <f t="shared" si="8"/>
        <v>#REF!</v>
      </c>
      <c r="J48" s="1">
        <f t="shared" si="0"/>
        <v>2020</v>
      </c>
      <c r="K48" s="1" t="e" cm="1">
        <f t="array" ref="K48">IF(J48&gt;=MAX($F$3:$F$100),MAX($F$3:$F$100),IF(I48&lt;$F$3,$F$3,INDEX($F$3:$F$100,MATCH(I48,$F$3:$F$100)+1)))</f>
        <v>#REF!</v>
      </c>
      <c r="L48" s="1">
        <f t="shared" si="1"/>
        <v>0.26400000000000001</v>
      </c>
      <c r="M48" s="1" t="e">
        <f t="shared" si="14"/>
        <v>#REF!</v>
      </c>
      <c r="N48" s="1" t="e">
        <f t="shared" si="2"/>
        <v>#REF!</v>
      </c>
      <c r="O48" s="1" t="e">
        <f>$N48*#REF!</f>
        <v>#REF!</v>
      </c>
      <c r="P48" s="1" t="e">
        <f>$N48*(-#REF!)</f>
        <v>#REF!</v>
      </c>
      <c r="R48" s="7"/>
      <c r="S48" s="7"/>
      <c r="U48" s="1" t="e">
        <f t="shared" si="9"/>
        <v>#REF!</v>
      </c>
      <c r="V48" s="1">
        <f t="shared" si="10"/>
        <v>2020</v>
      </c>
      <c r="W48" s="1" t="e" cm="1">
        <f t="array" ref="W48">IF(V48&gt;=MAX($R$3:$R$100),MAX($R$3:$R$100),IF(U48&lt;$R$3,$R$3,INDEX($R$3:$R$100,MATCH(U48,$R$3:$R$100)+1)))</f>
        <v>#REF!</v>
      </c>
      <c r="X48" s="1">
        <f t="shared" si="11"/>
        <v>0.13139999999999999</v>
      </c>
      <c r="Y48" s="1" t="e">
        <f t="shared" si="15"/>
        <v>#REF!</v>
      </c>
      <c r="Z48" s="1" t="e">
        <f t="shared" si="3"/>
        <v>#REF!</v>
      </c>
      <c r="AA48" s="1" t="e">
        <f>$Z48*#REF!</f>
        <v>#REF!</v>
      </c>
      <c r="AB48" s="1" t="e">
        <f>$Z48*(-#REF!)</f>
        <v>#REF!</v>
      </c>
      <c r="AD48" s="7"/>
      <c r="AE48" s="7"/>
      <c r="AG48" s="1" t="e">
        <f t="shared" si="13"/>
        <v>#REF!</v>
      </c>
      <c r="AH48" s="1">
        <f t="shared" si="4"/>
        <v>2020</v>
      </c>
      <c r="AI48" s="1" t="e" cm="1">
        <f t="array" ref="AI48">IF(AH48&gt;=MAX($AD$3:$AD$100),MAX($AD$3:$AD$100),IF(AG48&lt;$AD$3,$AD$3,INDEX($AD$3:$AD$100,MATCH(AG48,$AD$3:$AD$100)+1)))</f>
        <v>#REF!</v>
      </c>
      <c r="AJ48" s="1">
        <f t="shared" si="5"/>
        <v>0.27800000000000002</v>
      </c>
      <c r="AK48" s="1" t="e">
        <f t="shared" si="16"/>
        <v>#REF!</v>
      </c>
      <c r="AL48" s="1" t="e">
        <f t="shared" si="7"/>
        <v>#REF!</v>
      </c>
      <c r="AM48" s="1" t="e">
        <f>$AL48*#REF!</f>
        <v>#REF!</v>
      </c>
      <c r="AN48" s="1" t="e">
        <f>$AL48*(-#REF!)</f>
        <v>#REF!</v>
      </c>
    </row>
    <row r="49" spans="6:40" x14ac:dyDescent="0.35">
      <c r="F49" s="7"/>
      <c r="G49" s="7"/>
      <c r="I49" s="1" t="e">
        <f t="shared" si="8"/>
        <v>#REF!</v>
      </c>
      <c r="J49" s="1">
        <f t="shared" si="0"/>
        <v>2020</v>
      </c>
      <c r="K49" s="1" t="e" cm="1">
        <f t="array" ref="K49">IF(J49&gt;=MAX($F$3:$F$100),MAX($F$3:$F$100),IF(I49&lt;$F$3,$F$3,INDEX($F$3:$F$100,MATCH(I49,$F$3:$F$100)+1)))</f>
        <v>#REF!</v>
      </c>
      <c r="L49" s="1">
        <f t="shared" si="1"/>
        <v>0.26400000000000001</v>
      </c>
      <c r="M49" s="1" t="e">
        <f t="shared" si="14"/>
        <v>#REF!</v>
      </c>
      <c r="N49" s="1" t="e">
        <f t="shared" si="2"/>
        <v>#REF!</v>
      </c>
      <c r="O49" s="1" t="e">
        <f>$N49*#REF!</f>
        <v>#REF!</v>
      </c>
      <c r="P49" s="1" t="e">
        <f>$N49*(-#REF!)</f>
        <v>#REF!</v>
      </c>
      <c r="R49" s="7"/>
      <c r="S49" s="7"/>
      <c r="U49" s="1" t="e">
        <f t="shared" si="9"/>
        <v>#REF!</v>
      </c>
      <c r="V49" s="1">
        <f t="shared" si="10"/>
        <v>2020</v>
      </c>
      <c r="W49" s="1" t="e" cm="1">
        <f t="array" ref="W49">IF(V49&gt;=MAX($R$3:$R$100),MAX($R$3:$R$100),IF(U49&lt;$R$3,$R$3,INDEX($R$3:$R$100,MATCH(U49,$R$3:$R$100)+1)))</f>
        <v>#REF!</v>
      </c>
      <c r="X49" s="1">
        <f t="shared" si="11"/>
        <v>0.13139999999999999</v>
      </c>
      <c r="Y49" s="1" t="e">
        <f t="shared" si="15"/>
        <v>#REF!</v>
      </c>
      <c r="Z49" s="1" t="e">
        <f t="shared" si="3"/>
        <v>#REF!</v>
      </c>
      <c r="AA49" s="1" t="e">
        <f>$Z49*#REF!</f>
        <v>#REF!</v>
      </c>
      <c r="AB49" s="1" t="e">
        <f>$Z49*(-#REF!)</f>
        <v>#REF!</v>
      </c>
      <c r="AD49" s="7"/>
      <c r="AE49" s="7"/>
      <c r="AG49" s="1" t="e">
        <f t="shared" si="13"/>
        <v>#REF!</v>
      </c>
      <c r="AH49" s="1">
        <f t="shared" si="4"/>
        <v>2020</v>
      </c>
      <c r="AI49" s="1" t="e" cm="1">
        <f t="array" ref="AI49">IF(AH49&gt;=MAX($AD$3:$AD$100),MAX($AD$3:$AD$100),IF(AG49&lt;$AD$3,$AD$3,INDEX($AD$3:$AD$100,MATCH(AG49,$AD$3:$AD$100)+1)))</f>
        <v>#REF!</v>
      </c>
      <c r="AJ49" s="1">
        <f t="shared" si="5"/>
        <v>0.27800000000000002</v>
      </c>
      <c r="AK49" s="1" t="e">
        <f t="shared" si="16"/>
        <v>#REF!</v>
      </c>
      <c r="AL49" s="1" t="e">
        <f t="shared" si="7"/>
        <v>#REF!</v>
      </c>
      <c r="AM49" s="1" t="e">
        <f>$AL49*#REF!</f>
        <v>#REF!</v>
      </c>
      <c r="AN49" s="1" t="e">
        <f>$AL49*(-#REF!)</f>
        <v>#REF!</v>
      </c>
    </row>
    <row r="50" spans="6:40" x14ac:dyDescent="0.35">
      <c r="F50" s="7"/>
      <c r="G50" s="7"/>
      <c r="I50" s="1" t="e">
        <f t="shared" si="8"/>
        <v>#REF!</v>
      </c>
      <c r="J50" s="1">
        <f t="shared" si="0"/>
        <v>2020</v>
      </c>
      <c r="K50" s="1" t="e" cm="1">
        <f t="array" ref="K50">IF(J50&gt;=MAX($F$3:$F$100),MAX($F$3:$F$100),IF(I50&lt;$F$3,$F$3,INDEX($F$3:$F$100,MATCH(I50,$F$3:$F$100)+1)))</f>
        <v>#REF!</v>
      </c>
      <c r="L50" s="1">
        <f t="shared" si="1"/>
        <v>0.26400000000000001</v>
      </c>
      <c r="M50" s="1" t="e">
        <f t="shared" si="14"/>
        <v>#REF!</v>
      </c>
      <c r="N50" s="1" t="e">
        <f t="shared" si="2"/>
        <v>#REF!</v>
      </c>
      <c r="O50" s="1" t="e">
        <f>$N50*#REF!</f>
        <v>#REF!</v>
      </c>
      <c r="P50" s="1" t="e">
        <f>$N50*(-#REF!)</f>
        <v>#REF!</v>
      </c>
      <c r="R50" s="7"/>
      <c r="S50" s="7"/>
      <c r="U50" s="1" t="e">
        <f t="shared" si="9"/>
        <v>#REF!</v>
      </c>
      <c r="V50" s="1">
        <f t="shared" si="10"/>
        <v>2020</v>
      </c>
      <c r="W50" s="1" t="e" cm="1">
        <f t="array" ref="W50">IF(V50&gt;=MAX($R$3:$R$100),MAX($R$3:$R$100),IF(U50&lt;$R$3,$R$3,INDEX($R$3:$R$100,MATCH(U50,$R$3:$R$100)+1)))</f>
        <v>#REF!</v>
      </c>
      <c r="X50" s="1">
        <f t="shared" si="11"/>
        <v>0.13139999999999999</v>
      </c>
      <c r="Y50" s="1" t="e">
        <f t="shared" si="15"/>
        <v>#REF!</v>
      </c>
      <c r="Z50" s="1" t="e">
        <f t="shared" si="3"/>
        <v>#REF!</v>
      </c>
      <c r="AA50" s="1" t="e">
        <f>$Z50*#REF!</f>
        <v>#REF!</v>
      </c>
      <c r="AB50" s="1" t="e">
        <f>$Z50*(-#REF!)</f>
        <v>#REF!</v>
      </c>
      <c r="AD50" s="7"/>
      <c r="AE50" s="7"/>
      <c r="AG50" s="1" t="e">
        <f t="shared" si="13"/>
        <v>#REF!</v>
      </c>
      <c r="AH50" s="1">
        <f t="shared" si="4"/>
        <v>2020</v>
      </c>
      <c r="AI50" s="1" t="e" cm="1">
        <f t="array" ref="AI50">IF(AH50&gt;=MAX($AD$3:$AD$100),MAX($AD$3:$AD$100),IF(AG50&lt;$AD$3,$AD$3,INDEX($AD$3:$AD$100,MATCH(AG50,$AD$3:$AD$100)+1)))</f>
        <v>#REF!</v>
      </c>
      <c r="AJ50" s="1">
        <f t="shared" si="5"/>
        <v>0.27800000000000002</v>
      </c>
      <c r="AK50" s="1" t="e">
        <f t="shared" si="16"/>
        <v>#REF!</v>
      </c>
      <c r="AL50" s="1" t="e">
        <f t="shared" si="7"/>
        <v>#REF!</v>
      </c>
      <c r="AM50" s="1" t="e">
        <f>$AL50*#REF!</f>
        <v>#REF!</v>
      </c>
      <c r="AN50" s="1" t="e">
        <f>$AL50*(-#REF!)</f>
        <v>#REF!</v>
      </c>
    </row>
    <row r="51" spans="6:40" x14ac:dyDescent="0.35">
      <c r="F51" s="7"/>
      <c r="G51" s="7"/>
      <c r="I51" s="1" t="e">
        <f t="shared" si="8"/>
        <v>#REF!</v>
      </c>
      <c r="J51" s="1">
        <f t="shared" si="0"/>
        <v>2020</v>
      </c>
      <c r="K51" s="1" t="e" cm="1">
        <f t="array" ref="K51">IF(J51&gt;=MAX($F$3:$F$100),MAX($F$3:$F$100),IF(I51&lt;$F$3,$F$3,INDEX($F$3:$F$100,MATCH(I51,$F$3:$F$100)+1)))</f>
        <v>#REF!</v>
      </c>
      <c r="L51" s="1">
        <f t="shared" si="1"/>
        <v>0.26400000000000001</v>
      </c>
      <c r="M51" s="1" t="e">
        <f t="shared" si="14"/>
        <v>#REF!</v>
      </c>
      <c r="N51" s="1" t="e">
        <f t="shared" si="2"/>
        <v>#REF!</v>
      </c>
      <c r="O51" s="1" t="e">
        <f>$N51*#REF!</f>
        <v>#REF!</v>
      </c>
      <c r="P51" s="1" t="e">
        <f>$N51*(-#REF!)</f>
        <v>#REF!</v>
      </c>
      <c r="R51" s="7"/>
      <c r="S51" s="7"/>
      <c r="U51" s="1" t="e">
        <f t="shared" si="9"/>
        <v>#REF!</v>
      </c>
      <c r="V51" s="1">
        <f t="shared" si="10"/>
        <v>2020</v>
      </c>
      <c r="W51" s="1" t="e" cm="1">
        <f t="array" ref="W51">IF(V51&gt;=MAX($R$3:$R$100),MAX($R$3:$R$100),IF(U51&lt;$R$3,$R$3,INDEX($R$3:$R$100,MATCH(U51,$R$3:$R$100)+1)))</f>
        <v>#REF!</v>
      </c>
      <c r="X51" s="1">
        <f t="shared" si="11"/>
        <v>0.13139999999999999</v>
      </c>
      <c r="Y51" s="1" t="e">
        <f t="shared" si="15"/>
        <v>#REF!</v>
      </c>
      <c r="Z51" s="1" t="e">
        <f t="shared" si="3"/>
        <v>#REF!</v>
      </c>
      <c r="AA51" s="1" t="e">
        <f>$Z51*#REF!</f>
        <v>#REF!</v>
      </c>
      <c r="AB51" s="1" t="e">
        <f>$Z51*(-#REF!)</f>
        <v>#REF!</v>
      </c>
      <c r="AD51" s="7"/>
      <c r="AE51" s="7"/>
      <c r="AG51" s="1" t="e">
        <f t="shared" si="13"/>
        <v>#REF!</v>
      </c>
      <c r="AH51" s="1">
        <f t="shared" si="4"/>
        <v>2020</v>
      </c>
      <c r="AI51" s="1" t="e" cm="1">
        <f t="array" ref="AI51">IF(AH51&gt;=MAX($AD$3:$AD$100),MAX($AD$3:$AD$100),IF(AG51&lt;$AD$3,$AD$3,INDEX($AD$3:$AD$100,MATCH(AG51,$AD$3:$AD$100)+1)))</f>
        <v>#REF!</v>
      </c>
      <c r="AJ51" s="1">
        <f t="shared" si="5"/>
        <v>0.27800000000000002</v>
      </c>
      <c r="AK51" s="1" t="e">
        <f t="shared" si="16"/>
        <v>#REF!</v>
      </c>
      <c r="AL51" s="1" t="e">
        <f t="shared" si="7"/>
        <v>#REF!</v>
      </c>
      <c r="AM51" s="1" t="e">
        <f>$AL51*#REF!</f>
        <v>#REF!</v>
      </c>
      <c r="AN51" s="1" t="e">
        <f>$AL51*(-#REF!)</f>
        <v>#REF!</v>
      </c>
    </row>
    <row r="52" spans="6:40" x14ac:dyDescent="0.35">
      <c r="F52" s="7"/>
      <c r="G52" s="7"/>
      <c r="I52" s="1" t="e">
        <f t="shared" si="8"/>
        <v>#REF!</v>
      </c>
      <c r="J52" s="1">
        <f t="shared" si="0"/>
        <v>2020</v>
      </c>
      <c r="K52" s="1" t="e" cm="1">
        <f t="array" ref="K52">IF(J52&gt;=MAX($F$3:$F$100),MAX($F$3:$F$100),IF(I52&lt;$F$3,$F$3,INDEX($F$3:$F$100,MATCH(I52,$F$3:$F$100)+1)))</f>
        <v>#REF!</v>
      </c>
      <c r="L52" s="1">
        <f t="shared" si="1"/>
        <v>0.26400000000000001</v>
      </c>
      <c r="M52" s="1" t="e">
        <f t="shared" si="14"/>
        <v>#REF!</v>
      </c>
      <c r="N52" s="1" t="e">
        <f t="shared" si="2"/>
        <v>#REF!</v>
      </c>
      <c r="O52" s="1" t="e">
        <f>$N52*#REF!</f>
        <v>#REF!</v>
      </c>
      <c r="P52" s="1" t="e">
        <f>$N52*(-#REF!)</f>
        <v>#REF!</v>
      </c>
      <c r="R52" s="7"/>
      <c r="S52" s="7"/>
      <c r="U52" s="1" t="e">
        <f t="shared" si="9"/>
        <v>#REF!</v>
      </c>
      <c r="V52" s="1">
        <f t="shared" si="10"/>
        <v>2020</v>
      </c>
      <c r="W52" s="1" t="e" cm="1">
        <f t="array" ref="W52">IF(V52&gt;=MAX($R$3:$R$100),MAX($R$3:$R$100),IF(U52&lt;$R$3,$R$3,INDEX($R$3:$R$100,MATCH(U52,$R$3:$R$100)+1)))</f>
        <v>#REF!</v>
      </c>
      <c r="X52" s="1">
        <f t="shared" si="11"/>
        <v>0.13139999999999999</v>
      </c>
      <c r="Y52" s="1" t="e">
        <f t="shared" si="15"/>
        <v>#REF!</v>
      </c>
      <c r="Z52" s="1" t="e">
        <f t="shared" si="3"/>
        <v>#REF!</v>
      </c>
      <c r="AA52" s="1" t="e">
        <f>$Z52*#REF!</f>
        <v>#REF!</v>
      </c>
      <c r="AB52" s="1" t="e">
        <f>$Z52*(-#REF!)</f>
        <v>#REF!</v>
      </c>
      <c r="AD52" s="7"/>
      <c r="AE52" s="7"/>
      <c r="AG52" s="1" t="e">
        <f t="shared" si="13"/>
        <v>#REF!</v>
      </c>
      <c r="AH52" s="1">
        <f t="shared" si="4"/>
        <v>2020</v>
      </c>
      <c r="AI52" s="1" t="e" cm="1">
        <f t="array" ref="AI52">IF(AH52&gt;=MAX($AD$3:$AD$100),MAX($AD$3:$AD$100),IF(AG52&lt;$AD$3,$AD$3,INDEX($AD$3:$AD$100,MATCH(AG52,$AD$3:$AD$100)+1)))</f>
        <v>#REF!</v>
      </c>
      <c r="AJ52" s="1">
        <f t="shared" si="5"/>
        <v>0.27800000000000002</v>
      </c>
      <c r="AK52" s="1" t="e">
        <f t="shared" si="16"/>
        <v>#REF!</v>
      </c>
      <c r="AL52" s="1" t="e">
        <f t="shared" si="7"/>
        <v>#REF!</v>
      </c>
      <c r="AM52" s="1" t="e">
        <f>$AL52*#REF!</f>
        <v>#REF!</v>
      </c>
      <c r="AN52" s="1" t="e">
        <f>$AL52*(-#REF!)</f>
        <v>#REF!</v>
      </c>
    </row>
    <row r="53" spans="6:40" x14ac:dyDescent="0.35">
      <c r="F53" s="7"/>
      <c r="G53" s="7"/>
      <c r="I53" s="1" t="e">
        <f t="shared" si="8"/>
        <v>#REF!</v>
      </c>
      <c r="J53" s="1">
        <f t="shared" si="0"/>
        <v>2020</v>
      </c>
      <c r="K53" s="1" t="e" cm="1">
        <f t="array" ref="K53">IF(J53&gt;=MAX($F$3:$F$100),MAX($F$3:$F$100),IF(I53&lt;$F$3,$F$3,INDEX($F$3:$F$100,MATCH(I53,$F$3:$F$100)+1)))</f>
        <v>#REF!</v>
      </c>
      <c r="L53" s="1">
        <f t="shared" si="1"/>
        <v>0.26400000000000001</v>
      </c>
      <c r="M53" s="1" t="e">
        <f t="shared" si="14"/>
        <v>#REF!</v>
      </c>
      <c r="N53" s="1" t="e">
        <f t="shared" si="2"/>
        <v>#REF!</v>
      </c>
      <c r="O53" s="1" t="e">
        <f>$N53*#REF!</f>
        <v>#REF!</v>
      </c>
      <c r="P53" s="1" t="e">
        <f>$N53*(-#REF!)</f>
        <v>#REF!</v>
      </c>
      <c r="R53" s="7"/>
      <c r="S53" s="7"/>
      <c r="U53" s="1" t="e">
        <f t="shared" si="9"/>
        <v>#REF!</v>
      </c>
      <c r="V53" s="1">
        <f t="shared" si="10"/>
        <v>2020</v>
      </c>
      <c r="W53" s="1" t="e" cm="1">
        <f t="array" ref="W53">IF(V53&gt;=MAX($R$3:$R$100),MAX($R$3:$R$100),IF(U53&lt;$R$3,$R$3,INDEX($R$3:$R$100,MATCH(U53,$R$3:$R$100)+1)))</f>
        <v>#REF!</v>
      </c>
      <c r="X53" s="1">
        <f t="shared" si="11"/>
        <v>0.13139999999999999</v>
      </c>
      <c r="Y53" s="1" t="e">
        <f t="shared" si="15"/>
        <v>#REF!</v>
      </c>
      <c r="Z53" s="1" t="e">
        <f t="shared" si="3"/>
        <v>#REF!</v>
      </c>
      <c r="AA53" s="1" t="e">
        <f>$Z53*#REF!</f>
        <v>#REF!</v>
      </c>
      <c r="AB53" s="1" t="e">
        <f>$Z53*(-#REF!)</f>
        <v>#REF!</v>
      </c>
      <c r="AD53" s="7"/>
      <c r="AE53" s="7"/>
      <c r="AG53" s="1" t="e">
        <f t="shared" si="13"/>
        <v>#REF!</v>
      </c>
      <c r="AH53" s="1">
        <f t="shared" si="4"/>
        <v>2020</v>
      </c>
      <c r="AI53" s="1" t="e" cm="1">
        <f t="array" ref="AI53">IF(AH53&gt;=MAX($AD$3:$AD$100),MAX($AD$3:$AD$100),IF(AG53&lt;$AD$3,$AD$3,INDEX($AD$3:$AD$100,MATCH(AG53,$AD$3:$AD$100)+1)))</f>
        <v>#REF!</v>
      </c>
      <c r="AJ53" s="1">
        <f t="shared" si="5"/>
        <v>0.27800000000000002</v>
      </c>
      <c r="AK53" s="1" t="e">
        <f t="shared" si="16"/>
        <v>#REF!</v>
      </c>
      <c r="AL53" s="1" t="e">
        <f t="shared" si="7"/>
        <v>#REF!</v>
      </c>
      <c r="AM53" s="1" t="e">
        <f>$AL53*#REF!</f>
        <v>#REF!</v>
      </c>
      <c r="AN53" s="1" t="e">
        <f>$AL53*(-#REF!)</f>
        <v>#REF!</v>
      </c>
    </row>
    <row r="54" spans="6:40" x14ac:dyDescent="0.35">
      <c r="F54" s="7"/>
      <c r="G54" s="7"/>
      <c r="I54" s="1" t="e">
        <f t="shared" si="8"/>
        <v>#REF!</v>
      </c>
      <c r="J54" s="1">
        <f t="shared" si="0"/>
        <v>2020</v>
      </c>
      <c r="K54" s="1" t="e" cm="1">
        <f t="array" ref="K54">IF(J54&gt;=MAX($F$3:$F$100),MAX($F$3:$F$100),IF(I54&lt;$F$3,$F$3,INDEX($F$3:$F$100,MATCH(I54,$F$3:$F$100)+1)))</f>
        <v>#REF!</v>
      </c>
      <c r="L54" s="1">
        <f t="shared" si="1"/>
        <v>0.26400000000000001</v>
      </c>
      <c r="M54" s="1" t="e">
        <f t="shared" si="14"/>
        <v>#REF!</v>
      </c>
      <c r="N54" s="1" t="e">
        <f t="shared" si="2"/>
        <v>#REF!</v>
      </c>
      <c r="O54" s="1" t="e">
        <f>$N54*#REF!</f>
        <v>#REF!</v>
      </c>
      <c r="P54" s="1" t="e">
        <f>$N54*(-#REF!)</f>
        <v>#REF!</v>
      </c>
      <c r="R54" s="7"/>
      <c r="S54" s="7"/>
      <c r="U54" s="1" t="e">
        <f t="shared" si="9"/>
        <v>#REF!</v>
      </c>
      <c r="V54" s="1">
        <f t="shared" si="10"/>
        <v>2020</v>
      </c>
      <c r="W54" s="1" t="e" cm="1">
        <f t="array" ref="W54">IF(V54&gt;=MAX($R$3:$R$100),MAX($R$3:$R$100),IF(U54&lt;$R$3,$R$3,INDEX($R$3:$R$100,MATCH(U54,$R$3:$R$100)+1)))</f>
        <v>#REF!</v>
      </c>
      <c r="X54" s="1">
        <f t="shared" si="11"/>
        <v>0.13139999999999999</v>
      </c>
      <c r="Y54" s="1" t="e">
        <f t="shared" si="15"/>
        <v>#REF!</v>
      </c>
      <c r="Z54" s="1" t="e">
        <f t="shared" si="3"/>
        <v>#REF!</v>
      </c>
      <c r="AA54" s="1" t="e">
        <f>$Z54*#REF!</f>
        <v>#REF!</v>
      </c>
      <c r="AB54" s="1" t="e">
        <f>$Z54*(-#REF!)</f>
        <v>#REF!</v>
      </c>
      <c r="AD54" s="7"/>
      <c r="AE54" s="7"/>
      <c r="AG54" s="1" t="e">
        <f t="shared" si="13"/>
        <v>#REF!</v>
      </c>
      <c r="AH54" s="1">
        <f t="shared" si="4"/>
        <v>2020</v>
      </c>
      <c r="AI54" s="1" t="e" cm="1">
        <f t="array" ref="AI54">IF(AH54&gt;=MAX($AD$3:$AD$100),MAX($AD$3:$AD$100),IF(AG54&lt;$AD$3,$AD$3,INDEX($AD$3:$AD$100,MATCH(AG54,$AD$3:$AD$100)+1)))</f>
        <v>#REF!</v>
      </c>
      <c r="AJ54" s="1">
        <f t="shared" si="5"/>
        <v>0.27800000000000002</v>
      </c>
      <c r="AK54" s="1" t="e">
        <f t="shared" si="16"/>
        <v>#REF!</v>
      </c>
      <c r="AL54" s="1" t="e">
        <f t="shared" si="7"/>
        <v>#REF!</v>
      </c>
      <c r="AM54" s="1" t="e">
        <f>$AL54*#REF!</f>
        <v>#REF!</v>
      </c>
      <c r="AN54" s="1" t="e">
        <f>$AL54*(-#REF!)</f>
        <v>#REF!</v>
      </c>
    </row>
    <row r="55" spans="6:40" x14ac:dyDescent="0.35">
      <c r="F55" s="7"/>
      <c r="G55" s="7"/>
      <c r="I55" s="1" t="e">
        <f t="shared" si="8"/>
        <v>#REF!</v>
      </c>
      <c r="J55" s="1">
        <f t="shared" si="0"/>
        <v>2020</v>
      </c>
      <c r="K55" s="1" t="e" cm="1">
        <f t="array" ref="K55">IF(J55&gt;=MAX($F$3:$F$100),MAX($F$3:$F$100),IF(I55&lt;$F$3,$F$3,INDEX($F$3:$F$100,MATCH(I55,$F$3:$F$100)+1)))</f>
        <v>#REF!</v>
      </c>
      <c r="L55" s="1">
        <f t="shared" si="1"/>
        <v>0.26400000000000001</v>
      </c>
      <c r="M55" s="1" t="e">
        <f t="shared" si="14"/>
        <v>#REF!</v>
      </c>
      <c r="N55" s="1" t="e">
        <f t="shared" si="2"/>
        <v>#REF!</v>
      </c>
      <c r="O55" s="1" t="e">
        <f>$N55*#REF!</f>
        <v>#REF!</v>
      </c>
      <c r="P55" s="1" t="e">
        <f>$N55*(-#REF!)</f>
        <v>#REF!</v>
      </c>
      <c r="R55" s="7"/>
      <c r="S55" s="7"/>
      <c r="U55" s="1" t="e">
        <f t="shared" si="9"/>
        <v>#REF!</v>
      </c>
      <c r="V55" s="1">
        <f t="shared" si="10"/>
        <v>2020</v>
      </c>
      <c r="W55" s="1" t="e" cm="1">
        <f t="array" ref="W55">IF(V55&gt;=MAX($R$3:$R$100),MAX($R$3:$R$100),IF(U55&lt;$R$3,$R$3,INDEX($R$3:$R$100,MATCH(U55,$R$3:$R$100)+1)))</f>
        <v>#REF!</v>
      </c>
      <c r="X55" s="1">
        <f t="shared" si="11"/>
        <v>0.13139999999999999</v>
      </c>
      <c r="Y55" s="1" t="e">
        <f t="shared" si="15"/>
        <v>#REF!</v>
      </c>
      <c r="Z55" s="1" t="e">
        <f t="shared" si="3"/>
        <v>#REF!</v>
      </c>
      <c r="AA55" s="1" t="e">
        <f>$Z55*#REF!</f>
        <v>#REF!</v>
      </c>
      <c r="AB55" s="1" t="e">
        <f>$Z55*(-#REF!)</f>
        <v>#REF!</v>
      </c>
      <c r="AD55" s="7"/>
      <c r="AE55" s="7"/>
      <c r="AG55" s="1" t="e">
        <f t="shared" si="13"/>
        <v>#REF!</v>
      </c>
      <c r="AH55" s="1">
        <f t="shared" si="4"/>
        <v>2020</v>
      </c>
      <c r="AI55" s="1" t="e" cm="1">
        <f t="array" ref="AI55">IF(AH55&gt;=MAX($AD$3:$AD$100),MAX($AD$3:$AD$100),IF(AG55&lt;$AD$3,$AD$3,INDEX($AD$3:$AD$100,MATCH(AG55,$AD$3:$AD$100)+1)))</f>
        <v>#REF!</v>
      </c>
      <c r="AJ55" s="1">
        <f t="shared" si="5"/>
        <v>0.27800000000000002</v>
      </c>
      <c r="AK55" s="1" t="e">
        <f t="shared" si="16"/>
        <v>#REF!</v>
      </c>
      <c r="AL55" s="1" t="e">
        <f t="shared" si="7"/>
        <v>#REF!</v>
      </c>
      <c r="AM55" s="1" t="e">
        <f>$AL55*#REF!</f>
        <v>#REF!</v>
      </c>
      <c r="AN55" s="1" t="e">
        <f>$AL55*(-#REF!)</f>
        <v>#REF!</v>
      </c>
    </row>
    <row r="56" spans="6:40" x14ac:dyDescent="0.35">
      <c r="F56" s="7"/>
      <c r="G56" s="7"/>
      <c r="I56" s="1" t="e">
        <f t="shared" si="8"/>
        <v>#REF!</v>
      </c>
      <c r="J56" s="1">
        <f t="shared" si="0"/>
        <v>2020</v>
      </c>
      <c r="K56" s="1" t="e" cm="1">
        <f t="array" ref="K56">IF(J56&gt;=MAX($F$3:$F$100),MAX($F$3:$F$100),IF(I56&lt;$F$3,$F$3,INDEX($F$3:$F$100,MATCH(I56,$F$3:$F$100)+1)))</f>
        <v>#REF!</v>
      </c>
      <c r="L56" s="1">
        <f t="shared" si="1"/>
        <v>0.26400000000000001</v>
      </c>
      <c r="M56" s="1" t="e">
        <f t="shared" si="14"/>
        <v>#REF!</v>
      </c>
      <c r="N56" s="1" t="e">
        <f t="shared" si="2"/>
        <v>#REF!</v>
      </c>
      <c r="O56" s="1" t="e">
        <f>$N56*#REF!</f>
        <v>#REF!</v>
      </c>
      <c r="P56" s="1" t="e">
        <f>$N56*(-#REF!)</f>
        <v>#REF!</v>
      </c>
      <c r="R56" s="7"/>
      <c r="S56" s="7"/>
      <c r="U56" s="1" t="e">
        <f t="shared" si="9"/>
        <v>#REF!</v>
      </c>
      <c r="V56" s="1">
        <f t="shared" si="10"/>
        <v>2020</v>
      </c>
      <c r="W56" s="1" t="e" cm="1">
        <f t="array" ref="W56">IF(V56&gt;=MAX($R$3:$R$100),MAX($R$3:$R$100),IF(U56&lt;$R$3,$R$3,INDEX($R$3:$R$100,MATCH(U56,$R$3:$R$100)+1)))</f>
        <v>#REF!</v>
      </c>
      <c r="X56" s="1">
        <f t="shared" si="11"/>
        <v>0.13139999999999999</v>
      </c>
      <c r="Y56" s="1" t="e">
        <f t="shared" si="15"/>
        <v>#REF!</v>
      </c>
      <c r="Z56" s="1" t="e">
        <f t="shared" si="3"/>
        <v>#REF!</v>
      </c>
      <c r="AA56" s="1" t="e">
        <f>$Z56*#REF!</f>
        <v>#REF!</v>
      </c>
      <c r="AB56" s="1" t="e">
        <f>$Z56*(-#REF!)</f>
        <v>#REF!</v>
      </c>
      <c r="AD56" s="7"/>
      <c r="AE56" s="7"/>
      <c r="AG56" s="1" t="e">
        <f t="shared" si="13"/>
        <v>#REF!</v>
      </c>
      <c r="AH56" s="1">
        <f t="shared" si="4"/>
        <v>2020</v>
      </c>
      <c r="AI56" s="1" t="e" cm="1">
        <f t="array" ref="AI56">IF(AH56&gt;=MAX($AD$3:$AD$100),MAX($AD$3:$AD$100),IF(AG56&lt;$AD$3,$AD$3,INDEX($AD$3:$AD$100,MATCH(AG56,$AD$3:$AD$100)+1)))</f>
        <v>#REF!</v>
      </c>
      <c r="AJ56" s="1">
        <f t="shared" si="5"/>
        <v>0.27800000000000002</v>
      </c>
      <c r="AK56" s="1" t="e">
        <f t="shared" si="16"/>
        <v>#REF!</v>
      </c>
      <c r="AL56" s="1" t="e">
        <f t="shared" si="7"/>
        <v>#REF!</v>
      </c>
      <c r="AM56" s="1" t="e">
        <f>$AL56*#REF!</f>
        <v>#REF!</v>
      </c>
      <c r="AN56" s="1" t="e">
        <f>$AL56*(-#REF!)</f>
        <v>#REF!</v>
      </c>
    </row>
    <row r="57" spans="6:40" x14ac:dyDescent="0.35">
      <c r="F57" s="7"/>
      <c r="G57" s="7"/>
      <c r="I57" s="1" t="e">
        <f t="shared" si="8"/>
        <v>#REF!</v>
      </c>
      <c r="J57" s="1">
        <f t="shared" si="0"/>
        <v>2020</v>
      </c>
      <c r="K57" s="1" t="e" cm="1">
        <f t="array" ref="K57">IF(J57&gt;=MAX($F$3:$F$100),MAX($F$3:$F$100),IF(I57&lt;$F$3,$F$3,INDEX($F$3:$F$100,MATCH(I57,$F$3:$F$100)+1)))</f>
        <v>#REF!</v>
      </c>
      <c r="L57" s="1">
        <f t="shared" si="1"/>
        <v>0.26400000000000001</v>
      </c>
      <c r="M57" s="1" t="e">
        <f t="shared" si="14"/>
        <v>#REF!</v>
      </c>
      <c r="N57" s="1" t="e">
        <f t="shared" si="2"/>
        <v>#REF!</v>
      </c>
      <c r="O57" s="1" t="e">
        <f>$N57*#REF!</f>
        <v>#REF!</v>
      </c>
      <c r="P57" s="1" t="e">
        <f>$N57*(-#REF!)</f>
        <v>#REF!</v>
      </c>
      <c r="R57" s="7"/>
      <c r="S57" s="7"/>
      <c r="U57" s="1" t="e">
        <f t="shared" si="9"/>
        <v>#REF!</v>
      </c>
      <c r="V57" s="1">
        <f t="shared" si="10"/>
        <v>2020</v>
      </c>
      <c r="W57" s="1" t="e" cm="1">
        <f t="array" ref="W57">IF(V57&gt;=MAX($R$3:$R$100),MAX($R$3:$R$100),IF(U57&lt;$R$3,$R$3,INDEX($R$3:$R$100,MATCH(U57,$R$3:$R$100)+1)))</f>
        <v>#REF!</v>
      </c>
      <c r="X57" s="1">
        <f t="shared" si="11"/>
        <v>0.13139999999999999</v>
      </c>
      <c r="Y57" s="1" t="e">
        <f t="shared" si="15"/>
        <v>#REF!</v>
      </c>
      <c r="Z57" s="1" t="e">
        <f t="shared" si="3"/>
        <v>#REF!</v>
      </c>
      <c r="AA57" s="1" t="e">
        <f>$Z57*#REF!</f>
        <v>#REF!</v>
      </c>
      <c r="AB57" s="1" t="e">
        <f>$Z57*(-#REF!)</f>
        <v>#REF!</v>
      </c>
      <c r="AD57" s="7"/>
      <c r="AE57" s="7"/>
      <c r="AG57" s="1" t="e">
        <f t="shared" si="13"/>
        <v>#REF!</v>
      </c>
      <c r="AH57" s="1">
        <f t="shared" si="4"/>
        <v>2020</v>
      </c>
      <c r="AI57" s="1" t="e" cm="1">
        <f t="array" ref="AI57">IF(AH57&gt;=MAX($AD$3:$AD$100),MAX($AD$3:$AD$100),IF(AG57&lt;$AD$3,$AD$3,INDEX($AD$3:$AD$100,MATCH(AG57,$AD$3:$AD$100)+1)))</f>
        <v>#REF!</v>
      </c>
      <c r="AJ57" s="1">
        <f t="shared" si="5"/>
        <v>0.27800000000000002</v>
      </c>
      <c r="AK57" s="1" t="e">
        <f t="shared" si="16"/>
        <v>#REF!</v>
      </c>
      <c r="AL57" s="1" t="e">
        <f t="shared" si="7"/>
        <v>#REF!</v>
      </c>
      <c r="AM57" s="1" t="e">
        <f>$AL57*#REF!</f>
        <v>#REF!</v>
      </c>
      <c r="AN57" s="1" t="e">
        <f>$AL57*(-#REF!)</f>
        <v>#REF!</v>
      </c>
    </row>
    <row r="58" spans="6:40" x14ac:dyDescent="0.35">
      <c r="F58" s="7"/>
      <c r="G58" s="7"/>
      <c r="I58" t="e">
        <f t="shared" si="8"/>
        <v>#REF!</v>
      </c>
      <c r="J58">
        <f t="shared" si="0"/>
        <v>2020</v>
      </c>
      <c r="K58" t="e" cm="1">
        <f t="array" ref="K58">IF(J58&gt;=MAX($F$3:$F$100),MAX($F$3:$F$100),IF(I58&lt;$F$3,$F$3,INDEX($F$3:$F$100,MATCH(I58,$F$3:$F$100)+1)))</f>
        <v>#REF!</v>
      </c>
      <c r="L58">
        <f t="shared" si="1"/>
        <v>0.26400000000000001</v>
      </c>
      <c r="M58" t="e">
        <f t="shared" si="14"/>
        <v>#REF!</v>
      </c>
      <c r="N58" t="e">
        <f t="shared" si="2"/>
        <v>#REF!</v>
      </c>
      <c r="O58" t="e">
        <f>$N58*#REF!</f>
        <v>#REF!</v>
      </c>
      <c r="P58" t="e">
        <f>$N58*(-#REF!)</f>
        <v>#REF!</v>
      </c>
      <c r="R58" s="7"/>
      <c r="S58" s="7"/>
      <c r="U58" t="e">
        <f t="shared" si="9"/>
        <v>#REF!</v>
      </c>
      <c r="V58">
        <f t="shared" si="10"/>
        <v>2020</v>
      </c>
      <c r="W58" t="e" cm="1">
        <f t="array" ref="W58">IF(V58&gt;=MAX($R$3:$R$100),MAX($R$3:$R$100),IF(U58&lt;$R$3,$R$3,INDEX($R$3:$R$100,MATCH(U58,$R$3:$R$100)+1)))</f>
        <v>#REF!</v>
      </c>
      <c r="X58">
        <f t="shared" si="11"/>
        <v>0.13139999999999999</v>
      </c>
      <c r="Y58" t="e">
        <f t="shared" si="15"/>
        <v>#REF!</v>
      </c>
      <c r="Z58" t="e">
        <f t="shared" si="3"/>
        <v>#REF!</v>
      </c>
      <c r="AA58" t="e">
        <f>$Z58*#REF!</f>
        <v>#REF!</v>
      </c>
      <c r="AB58" t="e">
        <f>$Z58*(-#REF!)</f>
        <v>#REF!</v>
      </c>
      <c r="AD58" s="7"/>
      <c r="AE58" s="7"/>
      <c r="AG58" t="e">
        <f t="shared" si="13"/>
        <v>#REF!</v>
      </c>
      <c r="AH58">
        <f t="shared" si="4"/>
        <v>2020</v>
      </c>
      <c r="AI58" t="e" cm="1">
        <f t="array" ref="AI58">IF(AH58&gt;=MAX($AD$3:$AD$100),MAX($AD$3:$AD$100),IF(AG58&lt;$AD$3,$AD$3,INDEX($AD$3:$AD$100,MATCH(AG58,$AD$3:$AD$100)+1)))</f>
        <v>#REF!</v>
      </c>
      <c r="AJ58">
        <f t="shared" si="5"/>
        <v>0.27800000000000002</v>
      </c>
      <c r="AK58" t="e">
        <f t="shared" si="16"/>
        <v>#REF!</v>
      </c>
      <c r="AL58" t="e">
        <f t="shared" si="7"/>
        <v>#REF!</v>
      </c>
      <c r="AM58" t="e">
        <f>$AL58*#REF!</f>
        <v>#REF!</v>
      </c>
      <c r="AN58" t="e">
        <f>$AL58*(-#REF!)</f>
        <v>#REF!</v>
      </c>
    </row>
    <row r="59" spans="6:40" x14ac:dyDescent="0.35">
      <c r="F59" s="7"/>
      <c r="G59" s="7"/>
      <c r="I59" t="e">
        <f t="shared" si="8"/>
        <v>#REF!</v>
      </c>
      <c r="J59">
        <f t="shared" si="0"/>
        <v>2020</v>
      </c>
      <c r="K59" t="e" cm="1">
        <f t="array" ref="K59">IF(J59&gt;=MAX($F$3:$F$100),MAX($F$3:$F$100),IF(I59&lt;$F$3,$F$3,INDEX($F$3:$F$100,MATCH(I59,$F$3:$F$100)+1)))</f>
        <v>#REF!</v>
      </c>
      <c r="L59">
        <f t="shared" si="1"/>
        <v>0.26400000000000001</v>
      </c>
      <c r="M59" t="e">
        <f t="shared" si="14"/>
        <v>#REF!</v>
      </c>
      <c r="N59" t="e">
        <f t="shared" si="2"/>
        <v>#REF!</v>
      </c>
      <c r="O59" t="e">
        <f>$N59*#REF!</f>
        <v>#REF!</v>
      </c>
      <c r="P59" t="e">
        <f>$N59*(-#REF!)</f>
        <v>#REF!</v>
      </c>
      <c r="R59" s="7"/>
      <c r="S59" s="7"/>
      <c r="U59" t="e">
        <f t="shared" si="9"/>
        <v>#REF!</v>
      </c>
      <c r="V59">
        <f t="shared" si="10"/>
        <v>2020</v>
      </c>
      <c r="W59" t="e" cm="1">
        <f t="array" ref="W59">IF(V59&gt;=MAX($R$3:$R$100),MAX($R$3:$R$100),IF(U59&lt;$R$3,$R$3,INDEX($R$3:$R$100,MATCH(U59,$R$3:$R$100)+1)))</f>
        <v>#REF!</v>
      </c>
      <c r="X59">
        <f t="shared" si="11"/>
        <v>0.13139999999999999</v>
      </c>
      <c r="Y59" t="e">
        <f t="shared" si="15"/>
        <v>#REF!</v>
      </c>
      <c r="Z59" t="e">
        <f t="shared" si="3"/>
        <v>#REF!</v>
      </c>
      <c r="AA59" t="e">
        <f>$Z59*#REF!</f>
        <v>#REF!</v>
      </c>
      <c r="AB59" t="e">
        <f>$Z59*(-#REF!)</f>
        <v>#REF!</v>
      </c>
      <c r="AD59" s="7"/>
      <c r="AE59" s="7"/>
      <c r="AG59" t="e">
        <f t="shared" si="13"/>
        <v>#REF!</v>
      </c>
      <c r="AH59">
        <f t="shared" si="4"/>
        <v>2020</v>
      </c>
      <c r="AI59" t="e" cm="1">
        <f t="array" ref="AI59">IF(AH59&gt;=MAX($AD$3:$AD$100),MAX($AD$3:$AD$100),IF(AG59&lt;$AD$3,$AD$3,INDEX($AD$3:$AD$100,MATCH(AG59,$AD$3:$AD$100)+1)))</f>
        <v>#REF!</v>
      </c>
      <c r="AJ59">
        <f t="shared" si="5"/>
        <v>0.27800000000000002</v>
      </c>
      <c r="AK59" t="e">
        <f t="shared" si="16"/>
        <v>#REF!</v>
      </c>
      <c r="AL59" t="e">
        <f t="shared" si="7"/>
        <v>#REF!</v>
      </c>
      <c r="AM59" t="e">
        <f>$AL59*#REF!</f>
        <v>#REF!</v>
      </c>
      <c r="AN59" t="e">
        <f>$AL59*(-#REF!)</f>
        <v>#REF!</v>
      </c>
    </row>
    <row r="60" spans="6:40" x14ac:dyDescent="0.35">
      <c r="F60" s="7"/>
      <c r="G60" s="7"/>
      <c r="I60" t="e">
        <f t="shared" si="8"/>
        <v>#REF!</v>
      </c>
      <c r="J60">
        <f t="shared" si="0"/>
        <v>2020</v>
      </c>
      <c r="K60" t="e" cm="1">
        <f t="array" ref="K60">IF(J60&gt;=MAX($F$3:$F$100),MAX($F$3:$F$100),IF(I60&lt;$F$3,$F$3,INDEX($F$3:$F$100,MATCH(I60,$F$3:$F$100)+1)))</f>
        <v>#REF!</v>
      </c>
      <c r="L60">
        <f t="shared" si="1"/>
        <v>0.26400000000000001</v>
      </c>
      <c r="M60" t="e">
        <f t="shared" si="14"/>
        <v>#REF!</v>
      </c>
      <c r="N60" t="e">
        <f t="shared" si="2"/>
        <v>#REF!</v>
      </c>
      <c r="O60" t="e">
        <f>$N60*#REF!</f>
        <v>#REF!</v>
      </c>
      <c r="P60" t="e">
        <f>$N60*(-#REF!)</f>
        <v>#REF!</v>
      </c>
      <c r="R60" s="7"/>
      <c r="S60" s="7"/>
      <c r="U60" t="e">
        <f t="shared" si="9"/>
        <v>#REF!</v>
      </c>
      <c r="V60">
        <f t="shared" si="10"/>
        <v>2020</v>
      </c>
      <c r="W60" t="e" cm="1">
        <f t="array" ref="W60">IF(V60&gt;=MAX($R$3:$R$100),MAX($R$3:$R$100),IF(U60&lt;$R$3,$R$3,INDEX($R$3:$R$100,MATCH(U60,$R$3:$R$100)+1)))</f>
        <v>#REF!</v>
      </c>
      <c r="X60">
        <f t="shared" si="11"/>
        <v>0.13139999999999999</v>
      </c>
      <c r="Y60" t="e">
        <f t="shared" si="15"/>
        <v>#REF!</v>
      </c>
      <c r="Z60" t="e">
        <f t="shared" si="3"/>
        <v>#REF!</v>
      </c>
      <c r="AA60" t="e">
        <f>$Z60*#REF!</f>
        <v>#REF!</v>
      </c>
      <c r="AB60" t="e">
        <f>$Z60*(-#REF!)</f>
        <v>#REF!</v>
      </c>
      <c r="AD60" s="7"/>
      <c r="AE60" s="7"/>
      <c r="AG60" t="e">
        <f t="shared" si="13"/>
        <v>#REF!</v>
      </c>
      <c r="AH60">
        <f t="shared" si="4"/>
        <v>2020</v>
      </c>
      <c r="AI60" t="e" cm="1">
        <f t="array" ref="AI60">IF(AH60&gt;=MAX($AD$3:$AD$100),MAX($AD$3:$AD$100),IF(AG60&lt;$AD$3,$AD$3,INDEX($AD$3:$AD$100,MATCH(AG60,$AD$3:$AD$100)+1)))</f>
        <v>#REF!</v>
      </c>
      <c r="AJ60">
        <f t="shared" si="5"/>
        <v>0.27800000000000002</v>
      </c>
      <c r="AK60" t="e">
        <f t="shared" si="16"/>
        <v>#REF!</v>
      </c>
      <c r="AL60" t="e">
        <f t="shared" si="7"/>
        <v>#REF!</v>
      </c>
      <c r="AM60" t="e">
        <f>$AL60*#REF!</f>
        <v>#REF!</v>
      </c>
      <c r="AN60" t="e">
        <f>$AL60*(-#REF!)</f>
        <v>#REF!</v>
      </c>
    </row>
    <row r="61" spans="6:40" x14ac:dyDescent="0.35">
      <c r="F61" s="7"/>
      <c r="G61" s="7"/>
      <c r="I61" t="e">
        <f t="shared" si="8"/>
        <v>#REF!</v>
      </c>
      <c r="J61">
        <f t="shared" si="0"/>
        <v>2020</v>
      </c>
      <c r="K61" t="e" cm="1">
        <f t="array" ref="K61">IF(J61&gt;=MAX($F$3:$F$100),MAX($F$3:$F$100),IF(I61&lt;$F$3,$F$3,INDEX($F$3:$F$100,MATCH(I61,$F$3:$F$100)+1)))</f>
        <v>#REF!</v>
      </c>
      <c r="L61">
        <f t="shared" si="1"/>
        <v>0.26400000000000001</v>
      </c>
      <c r="M61" t="e">
        <f t="shared" si="14"/>
        <v>#REF!</v>
      </c>
      <c r="N61" t="e">
        <f t="shared" si="2"/>
        <v>#REF!</v>
      </c>
      <c r="O61" t="e">
        <f>$N61*#REF!</f>
        <v>#REF!</v>
      </c>
      <c r="P61" t="e">
        <f>$N61*(-#REF!)</f>
        <v>#REF!</v>
      </c>
      <c r="R61" s="7"/>
      <c r="S61" s="7"/>
      <c r="U61" t="e">
        <f t="shared" si="9"/>
        <v>#REF!</v>
      </c>
      <c r="V61">
        <f t="shared" si="10"/>
        <v>2020</v>
      </c>
      <c r="W61" t="e" cm="1">
        <f t="array" ref="W61">IF(V61&gt;=MAX($R$3:$R$100),MAX($R$3:$R$100),IF(U61&lt;$R$3,$R$3,INDEX($R$3:$R$100,MATCH(U61,$R$3:$R$100)+1)))</f>
        <v>#REF!</v>
      </c>
      <c r="X61">
        <f t="shared" si="11"/>
        <v>0.13139999999999999</v>
      </c>
      <c r="Y61" t="e">
        <f t="shared" si="15"/>
        <v>#REF!</v>
      </c>
      <c r="Z61" t="e">
        <f t="shared" si="3"/>
        <v>#REF!</v>
      </c>
      <c r="AA61" t="e">
        <f>$Z61*#REF!</f>
        <v>#REF!</v>
      </c>
      <c r="AB61" t="e">
        <f>$Z61*(-#REF!)</f>
        <v>#REF!</v>
      </c>
      <c r="AD61" s="7"/>
      <c r="AE61" s="7"/>
      <c r="AG61" t="e">
        <f t="shared" si="13"/>
        <v>#REF!</v>
      </c>
      <c r="AH61">
        <f t="shared" si="4"/>
        <v>2020</v>
      </c>
      <c r="AI61" t="e" cm="1">
        <f t="array" ref="AI61">IF(AH61&gt;=MAX($AD$3:$AD$100),MAX($AD$3:$AD$100),IF(AG61&lt;$AD$3,$AD$3,INDEX($AD$3:$AD$100,MATCH(AG61,$AD$3:$AD$100)+1)))</f>
        <v>#REF!</v>
      </c>
      <c r="AJ61">
        <f t="shared" si="5"/>
        <v>0.27800000000000002</v>
      </c>
      <c r="AK61" t="e">
        <f t="shared" si="16"/>
        <v>#REF!</v>
      </c>
      <c r="AL61" t="e">
        <f t="shared" si="7"/>
        <v>#REF!</v>
      </c>
      <c r="AM61" t="e">
        <f>$AL61*#REF!</f>
        <v>#REF!</v>
      </c>
      <c r="AN61" t="e">
        <f>$AL61*(-#REF!)</f>
        <v>#REF!</v>
      </c>
    </row>
    <row r="62" spans="6:40" x14ac:dyDescent="0.35">
      <c r="F62" s="7"/>
      <c r="G62" s="7"/>
      <c r="I62" t="e">
        <f t="shared" si="8"/>
        <v>#REF!</v>
      </c>
      <c r="J62">
        <f t="shared" si="0"/>
        <v>2020</v>
      </c>
      <c r="K62" t="e" cm="1">
        <f t="array" ref="K62">IF(J62&gt;=MAX($F$3:$F$100),MAX($F$3:$F$100),IF(I62&lt;$F$3,$F$3,INDEX($F$3:$F$100,MATCH(I62,$F$3:$F$100)+1)))</f>
        <v>#REF!</v>
      </c>
      <c r="L62">
        <f t="shared" si="1"/>
        <v>0.26400000000000001</v>
      </c>
      <c r="M62" t="e">
        <f t="shared" si="14"/>
        <v>#REF!</v>
      </c>
      <c r="N62" t="e">
        <f t="shared" si="2"/>
        <v>#REF!</v>
      </c>
      <c r="O62" t="e">
        <f>$N62*#REF!</f>
        <v>#REF!</v>
      </c>
      <c r="P62" t="e">
        <f>$N62*(-#REF!)</f>
        <v>#REF!</v>
      </c>
      <c r="R62" s="7"/>
      <c r="S62" s="7"/>
      <c r="U62" t="e">
        <f t="shared" si="9"/>
        <v>#REF!</v>
      </c>
      <c r="V62">
        <f t="shared" si="10"/>
        <v>2020</v>
      </c>
      <c r="W62" t="e" cm="1">
        <f t="array" ref="W62">IF(V62&gt;=MAX($R$3:$R$100),MAX($R$3:$R$100),IF(U62&lt;$R$3,$R$3,INDEX($R$3:$R$100,MATCH(U62,$R$3:$R$100)+1)))</f>
        <v>#REF!</v>
      </c>
      <c r="X62">
        <f t="shared" si="11"/>
        <v>0.13139999999999999</v>
      </c>
      <c r="Y62" t="e">
        <f t="shared" si="15"/>
        <v>#REF!</v>
      </c>
      <c r="Z62" t="e">
        <f t="shared" si="3"/>
        <v>#REF!</v>
      </c>
      <c r="AA62" t="e">
        <f>$Z62*#REF!</f>
        <v>#REF!</v>
      </c>
      <c r="AB62" t="e">
        <f>$Z62*(-#REF!)</f>
        <v>#REF!</v>
      </c>
      <c r="AD62" s="7"/>
      <c r="AE62" s="7"/>
      <c r="AG62" t="e">
        <f t="shared" si="13"/>
        <v>#REF!</v>
      </c>
      <c r="AH62">
        <f t="shared" si="4"/>
        <v>2020</v>
      </c>
      <c r="AI62" t="e" cm="1">
        <f t="array" ref="AI62">IF(AH62&gt;=MAX($AD$3:$AD$100),MAX($AD$3:$AD$100),IF(AG62&lt;$AD$3,$AD$3,INDEX($AD$3:$AD$100,MATCH(AG62,$AD$3:$AD$100)+1)))</f>
        <v>#REF!</v>
      </c>
      <c r="AJ62">
        <f t="shared" si="5"/>
        <v>0.27800000000000002</v>
      </c>
      <c r="AK62" t="e">
        <f t="shared" si="16"/>
        <v>#REF!</v>
      </c>
      <c r="AL62" t="e">
        <f t="shared" si="7"/>
        <v>#REF!</v>
      </c>
      <c r="AM62" t="e">
        <f>$AL62*#REF!</f>
        <v>#REF!</v>
      </c>
      <c r="AN62" t="e">
        <f>$AL62*(-#REF!)</f>
        <v>#REF!</v>
      </c>
    </row>
    <row r="63" spans="6:40" x14ac:dyDescent="0.35">
      <c r="F63" s="7"/>
      <c r="G63" s="7"/>
      <c r="I63" t="e">
        <f t="shared" si="8"/>
        <v>#REF!</v>
      </c>
      <c r="J63">
        <f t="shared" si="0"/>
        <v>2020</v>
      </c>
      <c r="K63" t="e" cm="1">
        <f t="array" ref="K63">IF(J63&gt;=MAX($F$3:$F$100),MAX($F$3:$F$100),IF(I63&lt;$F$3,$F$3,INDEX($F$3:$F$100,MATCH(I63,$F$3:$F$100)+1)))</f>
        <v>#REF!</v>
      </c>
      <c r="L63">
        <f t="shared" si="1"/>
        <v>0.26400000000000001</v>
      </c>
      <c r="M63" t="e">
        <f t="shared" si="14"/>
        <v>#REF!</v>
      </c>
      <c r="N63" t="e">
        <f t="shared" si="2"/>
        <v>#REF!</v>
      </c>
      <c r="O63" t="e">
        <f>$N63*#REF!</f>
        <v>#REF!</v>
      </c>
      <c r="P63" t="e">
        <f>$N63*(-#REF!)</f>
        <v>#REF!</v>
      </c>
      <c r="R63" s="7"/>
      <c r="S63" s="7"/>
      <c r="U63" t="e">
        <f t="shared" si="9"/>
        <v>#REF!</v>
      </c>
      <c r="V63">
        <f t="shared" si="10"/>
        <v>2020</v>
      </c>
      <c r="W63" t="e" cm="1">
        <f t="array" ref="W63">IF(V63&gt;=MAX($R$3:$R$100),MAX($R$3:$R$100),IF(U63&lt;$R$3,$R$3,INDEX($R$3:$R$100,MATCH(U63,$R$3:$R$100)+1)))</f>
        <v>#REF!</v>
      </c>
      <c r="X63">
        <f t="shared" si="11"/>
        <v>0.13139999999999999</v>
      </c>
      <c r="Y63" t="e">
        <f t="shared" si="15"/>
        <v>#REF!</v>
      </c>
      <c r="Z63" t="e">
        <f t="shared" si="3"/>
        <v>#REF!</v>
      </c>
      <c r="AA63" t="e">
        <f>$Z63*#REF!</f>
        <v>#REF!</v>
      </c>
      <c r="AB63" t="e">
        <f>$Z63*(-#REF!)</f>
        <v>#REF!</v>
      </c>
      <c r="AD63" s="7"/>
      <c r="AE63" s="7"/>
      <c r="AG63" t="e">
        <f t="shared" si="13"/>
        <v>#REF!</v>
      </c>
      <c r="AH63">
        <f t="shared" si="4"/>
        <v>2020</v>
      </c>
      <c r="AI63" t="e" cm="1">
        <f t="array" ref="AI63">IF(AH63&gt;=MAX($AD$3:$AD$100),MAX($AD$3:$AD$100),IF(AG63&lt;$AD$3,$AD$3,INDEX($AD$3:$AD$100,MATCH(AG63,$AD$3:$AD$100)+1)))</f>
        <v>#REF!</v>
      </c>
      <c r="AJ63">
        <f t="shared" si="5"/>
        <v>0.27800000000000002</v>
      </c>
      <c r="AK63" t="e">
        <f t="shared" si="16"/>
        <v>#REF!</v>
      </c>
      <c r="AL63" t="e">
        <f t="shared" si="7"/>
        <v>#REF!</v>
      </c>
      <c r="AM63" t="e">
        <f>$AL63*#REF!</f>
        <v>#REF!</v>
      </c>
      <c r="AN63" t="e">
        <f>$AL63*(-#REF!)</f>
        <v>#REF!</v>
      </c>
    </row>
    <row r="64" spans="6:40" x14ac:dyDescent="0.35">
      <c r="F64" s="7"/>
      <c r="G64" s="7"/>
      <c r="I64" t="e">
        <f t="shared" si="8"/>
        <v>#REF!</v>
      </c>
      <c r="J64">
        <f t="shared" si="0"/>
        <v>2020</v>
      </c>
      <c r="K64" t="e" cm="1">
        <f t="array" ref="K64">IF(J64&gt;=MAX($F$3:$F$100),MAX($F$3:$F$100),IF(I64&lt;$F$3,$F$3,INDEX($F$3:$F$100,MATCH(I64,$F$3:$F$100)+1)))</f>
        <v>#REF!</v>
      </c>
      <c r="L64">
        <f t="shared" si="1"/>
        <v>0.26400000000000001</v>
      </c>
      <c r="M64" t="e">
        <f t="shared" si="14"/>
        <v>#REF!</v>
      </c>
      <c r="N64" t="e">
        <f t="shared" si="2"/>
        <v>#REF!</v>
      </c>
      <c r="O64" t="e">
        <f>$N64*#REF!</f>
        <v>#REF!</v>
      </c>
      <c r="P64" t="e">
        <f>$N64*(-#REF!)</f>
        <v>#REF!</v>
      </c>
      <c r="R64" s="7"/>
      <c r="S64" s="7"/>
      <c r="U64" t="e">
        <f t="shared" si="9"/>
        <v>#REF!</v>
      </c>
      <c r="V64">
        <f t="shared" si="10"/>
        <v>2020</v>
      </c>
      <c r="W64" t="e" cm="1">
        <f t="array" ref="W64">IF(V64&gt;=MAX($R$3:$R$100),MAX($R$3:$R$100),IF(U64&lt;$R$3,$R$3,INDEX($R$3:$R$100,MATCH(U64,$R$3:$R$100)+1)))</f>
        <v>#REF!</v>
      </c>
      <c r="X64">
        <f t="shared" si="11"/>
        <v>0.13139999999999999</v>
      </c>
      <c r="Y64" t="e">
        <f t="shared" si="15"/>
        <v>#REF!</v>
      </c>
      <c r="Z64" t="e">
        <f t="shared" si="3"/>
        <v>#REF!</v>
      </c>
      <c r="AA64" t="e">
        <f>$Z64*#REF!</f>
        <v>#REF!</v>
      </c>
      <c r="AB64" t="e">
        <f>$Z64*(-#REF!)</f>
        <v>#REF!</v>
      </c>
      <c r="AD64" s="7"/>
      <c r="AE64" s="7"/>
      <c r="AG64" t="e">
        <f t="shared" si="13"/>
        <v>#REF!</v>
      </c>
      <c r="AH64">
        <f t="shared" si="4"/>
        <v>2020</v>
      </c>
      <c r="AI64" t="e" cm="1">
        <f t="array" ref="AI64">IF(AH64&gt;=MAX($AD$3:$AD$100),MAX($AD$3:$AD$100),IF(AG64&lt;$AD$3,$AD$3,INDEX($AD$3:$AD$100,MATCH(AG64,$AD$3:$AD$100)+1)))</f>
        <v>#REF!</v>
      </c>
      <c r="AJ64">
        <f t="shared" si="5"/>
        <v>0.27800000000000002</v>
      </c>
      <c r="AK64" t="e">
        <f t="shared" si="16"/>
        <v>#REF!</v>
      </c>
      <c r="AL64" t="e">
        <f t="shared" si="7"/>
        <v>#REF!</v>
      </c>
      <c r="AM64" t="e">
        <f>$AL64*#REF!</f>
        <v>#REF!</v>
      </c>
      <c r="AN64" t="e">
        <f>$AL64*(-#REF!)</f>
        <v>#REF!</v>
      </c>
    </row>
    <row r="65" spans="6:40" x14ac:dyDescent="0.35">
      <c r="F65" s="7"/>
      <c r="G65" s="7"/>
      <c r="I65" t="e">
        <f t="shared" si="8"/>
        <v>#REF!</v>
      </c>
      <c r="J65">
        <f t="shared" si="0"/>
        <v>2020</v>
      </c>
      <c r="K65" t="e" cm="1">
        <f t="array" ref="K65">IF(J65&gt;=MAX($F$3:$F$100),MAX($F$3:$F$100),IF(I65&lt;$F$3,$F$3,INDEX($F$3:$F$100,MATCH(I65,$F$3:$F$100)+1)))</f>
        <v>#REF!</v>
      </c>
      <c r="L65">
        <f t="shared" si="1"/>
        <v>0.26400000000000001</v>
      </c>
      <c r="M65" t="e">
        <f t="shared" si="14"/>
        <v>#REF!</v>
      </c>
      <c r="N65" t="e">
        <f t="shared" si="2"/>
        <v>#REF!</v>
      </c>
      <c r="O65" t="e">
        <f>$N65*#REF!</f>
        <v>#REF!</v>
      </c>
      <c r="P65" t="e">
        <f>$N65*(-#REF!)</f>
        <v>#REF!</v>
      </c>
      <c r="R65" s="7"/>
      <c r="S65" s="7"/>
      <c r="U65" t="e">
        <f t="shared" si="9"/>
        <v>#REF!</v>
      </c>
      <c r="V65">
        <f t="shared" si="10"/>
        <v>2020</v>
      </c>
      <c r="W65" t="e" cm="1">
        <f t="array" ref="W65">IF(V65&gt;=MAX($R$3:$R$100),MAX($R$3:$R$100),IF(U65&lt;$R$3,$R$3,INDEX($R$3:$R$100,MATCH(U65,$R$3:$R$100)+1)))</f>
        <v>#REF!</v>
      </c>
      <c r="X65">
        <f t="shared" si="11"/>
        <v>0.13139999999999999</v>
      </c>
      <c r="Y65" t="e">
        <f t="shared" si="15"/>
        <v>#REF!</v>
      </c>
      <c r="Z65" t="e">
        <f t="shared" si="3"/>
        <v>#REF!</v>
      </c>
      <c r="AA65" t="e">
        <f>$Z65*#REF!</f>
        <v>#REF!</v>
      </c>
      <c r="AB65" t="e">
        <f>$Z65*(-#REF!)</f>
        <v>#REF!</v>
      </c>
      <c r="AD65" s="7"/>
      <c r="AE65" s="7"/>
      <c r="AG65" t="e">
        <f t="shared" si="13"/>
        <v>#REF!</v>
      </c>
      <c r="AH65">
        <f t="shared" si="4"/>
        <v>2020</v>
      </c>
      <c r="AI65" t="e" cm="1">
        <f t="array" ref="AI65">IF(AH65&gt;=MAX($AD$3:$AD$100),MAX($AD$3:$AD$100),IF(AG65&lt;$AD$3,$AD$3,INDEX($AD$3:$AD$100,MATCH(AG65,$AD$3:$AD$100)+1)))</f>
        <v>#REF!</v>
      </c>
      <c r="AJ65">
        <f t="shared" si="5"/>
        <v>0.27800000000000002</v>
      </c>
      <c r="AK65" t="e">
        <f t="shared" si="16"/>
        <v>#REF!</v>
      </c>
      <c r="AL65" t="e">
        <f t="shared" si="7"/>
        <v>#REF!</v>
      </c>
      <c r="AM65" t="e">
        <f>$AL65*#REF!</f>
        <v>#REF!</v>
      </c>
      <c r="AN65" t="e">
        <f>$AL65*(-#REF!)</f>
        <v>#REF!</v>
      </c>
    </row>
    <row r="66" spans="6:40" x14ac:dyDescent="0.35">
      <c r="F66" s="7"/>
      <c r="G66" s="7"/>
      <c r="I66" t="e">
        <f t="shared" si="8"/>
        <v>#REF!</v>
      </c>
      <c r="J66">
        <f t="shared" si="0"/>
        <v>2020</v>
      </c>
      <c r="K66" t="e" cm="1">
        <f t="array" ref="K66">IF(J66&gt;=MAX($F$3:$F$100),MAX($F$3:$F$100),IF(I66&lt;$F$3,$F$3,INDEX($F$3:$F$100,MATCH(I66,$F$3:$F$100)+1)))</f>
        <v>#REF!</v>
      </c>
      <c r="L66">
        <f t="shared" si="1"/>
        <v>0.26400000000000001</v>
      </c>
      <c r="M66" t="e">
        <f t="shared" si="14"/>
        <v>#REF!</v>
      </c>
      <c r="N66" t="e">
        <f t="shared" si="2"/>
        <v>#REF!</v>
      </c>
      <c r="O66" t="e">
        <f>$N66*#REF!</f>
        <v>#REF!</v>
      </c>
      <c r="P66" t="e">
        <f>$N66*(-#REF!)</f>
        <v>#REF!</v>
      </c>
      <c r="R66" s="7"/>
      <c r="S66" s="7"/>
      <c r="U66" t="e">
        <f t="shared" si="9"/>
        <v>#REF!</v>
      </c>
      <c r="V66">
        <f t="shared" si="10"/>
        <v>2020</v>
      </c>
      <c r="W66" t="e" cm="1">
        <f t="array" ref="W66">IF(V66&gt;=MAX($R$3:$R$100),MAX($R$3:$R$100),IF(U66&lt;$R$3,$R$3,INDEX($R$3:$R$100,MATCH(U66,$R$3:$R$100)+1)))</f>
        <v>#REF!</v>
      </c>
      <c r="X66">
        <f t="shared" si="11"/>
        <v>0.13139999999999999</v>
      </c>
      <c r="Y66" t="e">
        <f t="shared" si="15"/>
        <v>#REF!</v>
      </c>
      <c r="Z66" t="e">
        <f t="shared" si="3"/>
        <v>#REF!</v>
      </c>
      <c r="AA66" t="e">
        <f>$Z66*#REF!</f>
        <v>#REF!</v>
      </c>
      <c r="AB66" t="e">
        <f>$Z66*(-#REF!)</f>
        <v>#REF!</v>
      </c>
      <c r="AD66" s="7"/>
      <c r="AE66" s="7"/>
      <c r="AG66" t="e">
        <f t="shared" si="13"/>
        <v>#REF!</v>
      </c>
      <c r="AH66">
        <f t="shared" si="4"/>
        <v>2020</v>
      </c>
      <c r="AI66" t="e" cm="1">
        <f t="array" ref="AI66">IF(AH66&gt;=MAX($AD$3:$AD$100),MAX($AD$3:$AD$100),IF(AG66&lt;$AD$3,$AD$3,INDEX($AD$3:$AD$100,MATCH(AG66,$AD$3:$AD$100)+1)))</f>
        <v>#REF!</v>
      </c>
      <c r="AJ66">
        <f t="shared" si="5"/>
        <v>0.27800000000000002</v>
      </c>
      <c r="AK66" t="e">
        <f t="shared" si="16"/>
        <v>#REF!</v>
      </c>
      <c r="AL66" t="e">
        <f t="shared" si="7"/>
        <v>#REF!</v>
      </c>
      <c r="AM66" t="e">
        <f>$AL66*#REF!</f>
        <v>#REF!</v>
      </c>
      <c r="AN66" t="e">
        <f>$AL66*(-#REF!)</f>
        <v>#REF!</v>
      </c>
    </row>
    <row r="67" spans="6:40" x14ac:dyDescent="0.35">
      <c r="F67" s="7"/>
      <c r="G67" s="7"/>
      <c r="I67" t="e">
        <f t="shared" si="8"/>
        <v>#REF!</v>
      </c>
      <c r="J67">
        <f t="shared" si="0"/>
        <v>2020</v>
      </c>
      <c r="K67" t="e" cm="1">
        <f t="array" ref="K67">IF(J67&gt;=MAX($F$3:$F$100),MAX($F$3:$F$100),IF(I67&lt;$F$3,$F$3,INDEX($F$3:$F$100,MATCH(I67,$F$3:$F$100)+1)))</f>
        <v>#REF!</v>
      </c>
      <c r="L67">
        <f t="shared" si="1"/>
        <v>0.26400000000000001</v>
      </c>
      <c r="M67" t="e">
        <f t="shared" si="14"/>
        <v>#REF!</v>
      </c>
      <c r="N67" t="e">
        <f t="shared" si="2"/>
        <v>#REF!</v>
      </c>
      <c r="O67" t="e">
        <f>$N67*#REF!</f>
        <v>#REF!</v>
      </c>
      <c r="P67" t="e">
        <f>$N67*(-#REF!)</f>
        <v>#REF!</v>
      </c>
      <c r="R67" s="7"/>
      <c r="S67" s="7"/>
      <c r="U67" t="e">
        <f t="shared" si="9"/>
        <v>#REF!</v>
      </c>
      <c r="V67">
        <f t="shared" si="10"/>
        <v>2020</v>
      </c>
      <c r="W67" t="e" cm="1">
        <f t="array" ref="W67">IF(V67&gt;=MAX($R$3:$R$100),MAX($R$3:$R$100),IF(U67&lt;$R$3,$R$3,INDEX($R$3:$R$100,MATCH(U67,$R$3:$R$100)+1)))</f>
        <v>#REF!</v>
      </c>
      <c r="X67">
        <f t="shared" si="11"/>
        <v>0.13139999999999999</v>
      </c>
      <c r="Y67" t="e">
        <f t="shared" si="15"/>
        <v>#REF!</v>
      </c>
      <c r="Z67" t="e">
        <f t="shared" si="3"/>
        <v>#REF!</v>
      </c>
      <c r="AA67" t="e">
        <f>$Z67*#REF!</f>
        <v>#REF!</v>
      </c>
      <c r="AB67" t="e">
        <f>$Z67*(-#REF!)</f>
        <v>#REF!</v>
      </c>
      <c r="AD67" s="7"/>
      <c r="AE67" s="7"/>
      <c r="AG67" t="e">
        <f t="shared" si="13"/>
        <v>#REF!</v>
      </c>
      <c r="AH67">
        <f t="shared" si="4"/>
        <v>2020</v>
      </c>
      <c r="AI67" t="e" cm="1">
        <f t="array" ref="AI67">IF(AH67&gt;=MAX($AD$3:$AD$100),MAX($AD$3:$AD$100),IF(AG67&lt;$AD$3,$AD$3,INDEX($AD$3:$AD$100,MATCH(AG67,$AD$3:$AD$100)+1)))</f>
        <v>#REF!</v>
      </c>
      <c r="AJ67">
        <f t="shared" si="5"/>
        <v>0.27800000000000002</v>
      </c>
      <c r="AK67" t="e">
        <f t="shared" si="16"/>
        <v>#REF!</v>
      </c>
      <c r="AL67" t="e">
        <f t="shared" si="7"/>
        <v>#REF!</v>
      </c>
      <c r="AM67" t="e">
        <f>$AL67*#REF!</f>
        <v>#REF!</v>
      </c>
      <c r="AN67" t="e">
        <f>$AL67*(-#REF!)</f>
        <v>#REF!</v>
      </c>
    </row>
    <row r="68" spans="6:40" x14ac:dyDescent="0.35">
      <c r="F68" s="7"/>
      <c r="G68" s="7"/>
      <c r="I68" t="e">
        <f t="shared" si="8"/>
        <v>#REF!</v>
      </c>
      <c r="J68">
        <f t="shared" ref="J68:J131" si="17">INDEX($F$3:$F$100,IFERROR(MATCH(I68, $F$3:$F$100),1))</f>
        <v>2020</v>
      </c>
      <c r="K68" t="e" cm="1">
        <f t="array" ref="K68">IF(J68&gt;=MAX($F$3:$F$100),MAX($F$3:$F$100),IF(I68&lt;$F$3,$F$3,INDEX($F$3:$F$100,MATCH(I68,$F$3:$F$100)+1)))</f>
        <v>#REF!</v>
      </c>
      <c r="L68">
        <f t="shared" ref="L68:L131" si="18">INDEX($G$3:$G$100,MATCH(J68,$F$3:$F$100))</f>
        <v>0.26400000000000001</v>
      </c>
      <c r="M68" t="e">
        <f t="shared" si="14"/>
        <v>#REF!</v>
      </c>
      <c r="N68" t="e">
        <f t="shared" ref="N68:N131" si="19">IF(J68=K68,L68,L68+(M68-L68)*((I68-J68)/(K68-J68)))</f>
        <v>#REF!</v>
      </c>
      <c r="O68" t="e">
        <f>$N68*#REF!</f>
        <v>#REF!</v>
      </c>
      <c r="P68" t="e">
        <f>$N68*(-#REF!)</f>
        <v>#REF!</v>
      </c>
      <c r="R68" s="7"/>
      <c r="S68" s="7"/>
      <c r="U68" t="e">
        <f t="shared" si="9"/>
        <v>#REF!</v>
      </c>
      <c r="V68">
        <f t="shared" si="10"/>
        <v>2020</v>
      </c>
      <c r="W68" t="e" cm="1">
        <f t="array" ref="W68">IF(V68&gt;=MAX($R$3:$R$100),MAX($R$3:$R$100),IF(U68&lt;$R$3,$R$3,INDEX($R$3:$R$100,MATCH(U68,$R$3:$R$100)+1)))</f>
        <v>#REF!</v>
      </c>
      <c r="X68">
        <f t="shared" si="11"/>
        <v>0.13139999999999999</v>
      </c>
      <c r="Y68" t="e">
        <f t="shared" si="15"/>
        <v>#REF!</v>
      </c>
      <c r="Z68" t="e">
        <f t="shared" ref="Z68:Z131" si="20">IF(V68=W68,X68,X68+(Y68-X68)*((U68-V68)/(W68-V68)))</f>
        <v>#REF!</v>
      </c>
      <c r="AA68" t="e">
        <f>$Z68*#REF!</f>
        <v>#REF!</v>
      </c>
      <c r="AB68" t="e">
        <f>$Z68*(-#REF!)</f>
        <v>#REF!</v>
      </c>
      <c r="AD68" s="7"/>
      <c r="AE68" s="7"/>
      <c r="AG68" t="e">
        <f t="shared" si="13"/>
        <v>#REF!</v>
      </c>
      <c r="AH68">
        <f t="shared" ref="AH68:AH131" si="21">INDEX($AD$3:$AD$100,IFERROR(MATCH(AG68, $AD$3:$AD$100),1))</f>
        <v>2020</v>
      </c>
      <c r="AI68" t="e" cm="1">
        <f t="array" ref="AI68">IF(AH68&gt;=MAX($AD$3:$AD$100),MAX($AD$3:$AD$100),IF(AG68&lt;$AD$3,$AD$3,INDEX($AD$3:$AD$100,MATCH(AG68,$AD$3:$AD$100)+1)))</f>
        <v>#REF!</v>
      </c>
      <c r="AJ68">
        <f t="shared" ref="AJ68:AJ131" si="22">INDEX($AE$3:$AE$100,MATCH(AH68,$AD$3:$AD$100))</f>
        <v>0.27800000000000002</v>
      </c>
      <c r="AK68" t="e">
        <f t="shared" si="16"/>
        <v>#REF!</v>
      </c>
      <c r="AL68" t="e">
        <f t="shared" ref="AL68:AL131" si="23">IF(AH68=AI68,AJ68,AJ68+(AK68-AJ68)*((AG68-AH68)/(AI68-AH68)))</f>
        <v>#REF!</v>
      </c>
      <c r="AM68" t="e">
        <f>$AL68*#REF!</f>
        <v>#REF!</v>
      </c>
      <c r="AN68" t="e">
        <f>$AL68*(-#REF!)</f>
        <v>#REF!</v>
      </c>
    </row>
    <row r="69" spans="6:40" x14ac:dyDescent="0.35">
      <c r="F69" s="7"/>
      <c r="G69" s="7"/>
      <c r="I69" t="e">
        <f t="shared" ref="I69:I132" si="24">I68+1</f>
        <v>#REF!</v>
      </c>
      <c r="J69">
        <f t="shared" si="17"/>
        <v>2020</v>
      </c>
      <c r="K69" t="e" cm="1">
        <f t="array" ref="K69">IF(J69&gt;=MAX($F$3:$F$100),MAX($F$3:$F$100),IF(I69&lt;$F$3,$F$3,INDEX($F$3:$F$100,MATCH(I69,$F$3:$F$100)+1)))</f>
        <v>#REF!</v>
      </c>
      <c r="L69">
        <f t="shared" si="18"/>
        <v>0.26400000000000001</v>
      </c>
      <c r="M69" t="e">
        <f t="shared" si="14"/>
        <v>#REF!</v>
      </c>
      <c r="N69" t="e">
        <f t="shared" si="19"/>
        <v>#REF!</v>
      </c>
      <c r="O69" t="e">
        <f>$N69*#REF!</f>
        <v>#REF!</v>
      </c>
      <c r="P69" t="e">
        <f>$N69*(-#REF!)</f>
        <v>#REF!</v>
      </c>
      <c r="R69" s="7"/>
      <c r="S69" s="7"/>
      <c r="U69" t="e">
        <f t="shared" ref="U69:U132" si="25">U68+1</f>
        <v>#REF!</v>
      </c>
      <c r="V69">
        <f t="shared" ref="V69:V132" si="26">INDEX($R$3:$R$100,IFERROR(MATCH(U69, $R$3:$R$100),1))</f>
        <v>2020</v>
      </c>
      <c r="W69" t="e" cm="1">
        <f t="array" ref="W69">IF(V69&gt;=MAX($R$3:$R$100),MAX($R$3:$R$100),IF(U69&lt;$R$3,$R$3,INDEX($R$3:$R$100,MATCH(U69,$R$3:$R$100)+1)))</f>
        <v>#REF!</v>
      </c>
      <c r="X69">
        <f t="shared" ref="X69:X132" si="27">INDEX($S$3:$S$100,MATCH(V69,$R$3:$R$100))</f>
        <v>0.13139999999999999</v>
      </c>
      <c r="Y69" t="e">
        <f t="shared" si="15"/>
        <v>#REF!</v>
      </c>
      <c r="Z69" t="e">
        <f t="shared" si="20"/>
        <v>#REF!</v>
      </c>
      <c r="AA69" t="e">
        <f>$Z69*#REF!</f>
        <v>#REF!</v>
      </c>
      <c r="AB69" t="e">
        <f>$Z69*(-#REF!)</f>
        <v>#REF!</v>
      </c>
      <c r="AD69" s="7"/>
      <c r="AE69" s="7"/>
      <c r="AG69" t="e">
        <f t="shared" ref="AG69:AG132" si="28">AG68+1</f>
        <v>#REF!</v>
      </c>
      <c r="AH69">
        <f t="shared" si="21"/>
        <v>2020</v>
      </c>
      <c r="AI69" t="e" cm="1">
        <f t="array" ref="AI69">IF(AH69&gt;=MAX($AD$3:$AD$100),MAX($AD$3:$AD$100),IF(AG69&lt;$AD$3,$AD$3,INDEX($AD$3:$AD$100,MATCH(AG69,$AD$3:$AD$100)+1)))</f>
        <v>#REF!</v>
      </c>
      <c r="AJ69">
        <f t="shared" si="22"/>
        <v>0.27800000000000002</v>
      </c>
      <c r="AK69" t="e">
        <f t="shared" si="16"/>
        <v>#REF!</v>
      </c>
      <c r="AL69" t="e">
        <f t="shared" si="23"/>
        <v>#REF!</v>
      </c>
      <c r="AM69" t="e">
        <f>$AL69*#REF!</f>
        <v>#REF!</v>
      </c>
      <c r="AN69" t="e">
        <f>$AL69*(-#REF!)</f>
        <v>#REF!</v>
      </c>
    </row>
    <row r="70" spans="6:40" x14ac:dyDescent="0.35">
      <c r="F70" s="7"/>
      <c r="G70" s="7"/>
      <c r="I70" t="e">
        <f t="shared" si="24"/>
        <v>#REF!</v>
      </c>
      <c r="J70">
        <f t="shared" si="17"/>
        <v>2020</v>
      </c>
      <c r="K70" t="e" cm="1">
        <f t="array" ref="K70">IF(J70&gt;=MAX($F$3:$F$100),MAX($F$3:$F$100),IF(I70&lt;$F$3,$F$3,INDEX($F$3:$F$100,MATCH(I70,$F$3:$F$100)+1)))</f>
        <v>#REF!</v>
      </c>
      <c r="L70">
        <f t="shared" si="18"/>
        <v>0.26400000000000001</v>
      </c>
      <c r="M70" t="e">
        <f t="shared" si="14"/>
        <v>#REF!</v>
      </c>
      <c r="N70" t="e">
        <f t="shared" si="19"/>
        <v>#REF!</v>
      </c>
      <c r="O70" t="e">
        <f>$N70*#REF!</f>
        <v>#REF!</v>
      </c>
      <c r="P70" t="e">
        <f>$N70*(-#REF!)</f>
        <v>#REF!</v>
      </c>
      <c r="R70" s="7"/>
      <c r="S70" s="7"/>
      <c r="U70" t="e">
        <f t="shared" si="25"/>
        <v>#REF!</v>
      </c>
      <c r="V70">
        <f t="shared" si="26"/>
        <v>2020</v>
      </c>
      <c r="W70" t="e" cm="1">
        <f t="array" ref="W70">IF(V70&gt;=MAX($R$3:$R$100),MAX($R$3:$R$100),IF(U70&lt;$R$3,$R$3,INDEX($R$3:$R$100,MATCH(U70,$R$3:$R$100)+1)))</f>
        <v>#REF!</v>
      </c>
      <c r="X70">
        <f t="shared" si="27"/>
        <v>0.13139999999999999</v>
      </c>
      <c r="Y70" t="e">
        <f t="shared" si="15"/>
        <v>#REF!</v>
      </c>
      <c r="Z70" t="e">
        <f t="shared" si="20"/>
        <v>#REF!</v>
      </c>
      <c r="AA70" t="e">
        <f>$Z70*#REF!</f>
        <v>#REF!</v>
      </c>
      <c r="AB70" t="e">
        <f>$Z70*(-#REF!)</f>
        <v>#REF!</v>
      </c>
      <c r="AD70" s="7"/>
      <c r="AE70" s="7"/>
      <c r="AG70" t="e">
        <f t="shared" si="28"/>
        <v>#REF!</v>
      </c>
      <c r="AH70">
        <f t="shared" si="21"/>
        <v>2020</v>
      </c>
      <c r="AI70" t="e" cm="1">
        <f t="array" ref="AI70">IF(AH70&gt;=MAX($AD$3:$AD$100),MAX($AD$3:$AD$100),IF(AG70&lt;$AD$3,$AD$3,INDEX($AD$3:$AD$100,MATCH(AG70,$AD$3:$AD$100)+1)))</f>
        <v>#REF!</v>
      </c>
      <c r="AJ70">
        <f t="shared" si="22"/>
        <v>0.27800000000000002</v>
      </c>
      <c r="AK70" t="e">
        <f t="shared" si="16"/>
        <v>#REF!</v>
      </c>
      <c r="AL70" t="e">
        <f t="shared" si="23"/>
        <v>#REF!</v>
      </c>
      <c r="AM70" t="e">
        <f>$AL70*#REF!</f>
        <v>#REF!</v>
      </c>
      <c r="AN70" t="e">
        <f>$AL70*(-#REF!)</f>
        <v>#REF!</v>
      </c>
    </row>
    <row r="71" spans="6:40" x14ac:dyDescent="0.35">
      <c r="F71" s="7"/>
      <c r="G71" s="7"/>
      <c r="I71" t="e">
        <f t="shared" si="24"/>
        <v>#REF!</v>
      </c>
      <c r="J71">
        <f t="shared" si="17"/>
        <v>2020</v>
      </c>
      <c r="K71" t="e" cm="1">
        <f t="array" ref="K71">IF(J71&gt;=MAX($F$3:$F$100),MAX($F$3:$F$100),IF(I71&lt;$F$3,$F$3,INDEX($F$3:$F$100,MATCH(I71,$F$3:$F$100)+1)))</f>
        <v>#REF!</v>
      </c>
      <c r="L71">
        <f t="shared" si="18"/>
        <v>0.26400000000000001</v>
      </c>
      <c r="M71" t="e">
        <f t="shared" si="14"/>
        <v>#REF!</v>
      </c>
      <c r="N71" t="e">
        <f t="shared" si="19"/>
        <v>#REF!</v>
      </c>
      <c r="O71" t="e">
        <f>$N71*#REF!</f>
        <v>#REF!</v>
      </c>
      <c r="P71" t="e">
        <f>$N71*(-#REF!)</f>
        <v>#REF!</v>
      </c>
      <c r="R71" s="7"/>
      <c r="S71" s="7"/>
      <c r="U71" t="e">
        <f t="shared" si="25"/>
        <v>#REF!</v>
      </c>
      <c r="V71">
        <f t="shared" si="26"/>
        <v>2020</v>
      </c>
      <c r="W71" t="e" cm="1">
        <f t="array" ref="W71">IF(V71&gt;=MAX($R$3:$R$100),MAX($R$3:$R$100),IF(U71&lt;$R$3,$R$3,INDEX($R$3:$R$100,MATCH(U71,$R$3:$R$100)+1)))</f>
        <v>#REF!</v>
      </c>
      <c r="X71">
        <f t="shared" si="27"/>
        <v>0.13139999999999999</v>
      </c>
      <c r="Y71" t="e">
        <f t="shared" si="15"/>
        <v>#REF!</v>
      </c>
      <c r="Z71" t="e">
        <f t="shared" si="20"/>
        <v>#REF!</v>
      </c>
      <c r="AA71" t="e">
        <f>$Z71*#REF!</f>
        <v>#REF!</v>
      </c>
      <c r="AB71" t="e">
        <f>$Z71*(-#REF!)</f>
        <v>#REF!</v>
      </c>
      <c r="AD71" s="7"/>
      <c r="AE71" s="7"/>
      <c r="AG71" t="e">
        <f t="shared" si="28"/>
        <v>#REF!</v>
      </c>
      <c r="AH71">
        <f t="shared" si="21"/>
        <v>2020</v>
      </c>
      <c r="AI71" t="e" cm="1">
        <f t="array" ref="AI71">IF(AH71&gt;=MAX($AD$3:$AD$100),MAX($AD$3:$AD$100),IF(AG71&lt;$AD$3,$AD$3,INDEX($AD$3:$AD$100,MATCH(AG71,$AD$3:$AD$100)+1)))</f>
        <v>#REF!</v>
      </c>
      <c r="AJ71">
        <f t="shared" si="22"/>
        <v>0.27800000000000002</v>
      </c>
      <c r="AK71" t="e">
        <f t="shared" si="16"/>
        <v>#REF!</v>
      </c>
      <c r="AL71" t="e">
        <f t="shared" si="23"/>
        <v>#REF!</v>
      </c>
      <c r="AM71" t="e">
        <f>$AL71*#REF!</f>
        <v>#REF!</v>
      </c>
      <c r="AN71" t="e">
        <f>$AL71*(-#REF!)</f>
        <v>#REF!</v>
      </c>
    </row>
    <row r="72" spans="6:40" x14ac:dyDescent="0.35">
      <c r="F72" s="7"/>
      <c r="G72" s="7"/>
      <c r="I72" t="e">
        <f t="shared" si="24"/>
        <v>#REF!</v>
      </c>
      <c r="J72">
        <f t="shared" si="17"/>
        <v>2020</v>
      </c>
      <c r="K72" t="e" cm="1">
        <f t="array" ref="K72">IF(J72&gt;=MAX($F$3:$F$100),MAX($F$3:$F$100),IF(I72&lt;$F$3,$F$3,INDEX($F$3:$F$100,MATCH(I72,$F$3:$F$100)+1)))</f>
        <v>#REF!</v>
      </c>
      <c r="L72">
        <f t="shared" si="18"/>
        <v>0.26400000000000001</v>
      </c>
      <c r="M72" t="e">
        <f t="shared" si="14"/>
        <v>#REF!</v>
      </c>
      <c r="N72" t="e">
        <f t="shared" si="19"/>
        <v>#REF!</v>
      </c>
      <c r="O72" t="e">
        <f>$N72*#REF!</f>
        <v>#REF!</v>
      </c>
      <c r="P72" t="e">
        <f>$N72*(-#REF!)</f>
        <v>#REF!</v>
      </c>
      <c r="R72" s="7"/>
      <c r="S72" s="7"/>
      <c r="U72" t="e">
        <f t="shared" si="25"/>
        <v>#REF!</v>
      </c>
      <c r="V72">
        <f t="shared" si="26"/>
        <v>2020</v>
      </c>
      <c r="W72" t="e" cm="1">
        <f t="array" ref="W72">IF(V72&gt;=MAX($R$3:$R$100),MAX($R$3:$R$100),IF(U72&lt;$R$3,$R$3,INDEX($R$3:$R$100,MATCH(U72,$R$3:$R$100)+1)))</f>
        <v>#REF!</v>
      </c>
      <c r="X72">
        <f t="shared" si="27"/>
        <v>0.13139999999999999</v>
      </c>
      <c r="Y72" t="e">
        <f t="shared" si="15"/>
        <v>#REF!</v>
      </c>
      <c r="Z72" t="e">
        <f t="shared" si="20"/>
        <v>#REF!</v>
      </c>
      <c r="AA72" t="e">
        <f>$Z72*#REF!</f>
        <v>#REF!</v>
      </c>
      <c r="AB72" t="e">
        <f>$Z72*(-#REF!)</f>
        <v>#REF!</v>
      </c>
      <c r="AD72" s="7"/>
      <c r="AE72" s="7"/>
      <c r="AG72" t="e">
        <f t="shared" si="28"/>
        <v>#REF!</v>
      </c>
      <c r="AH72">
        <f t="shared" si="21"/>
        <v>2020</v>
      </c>
      <c r="AI72" t="e" cm="1">
        <f t="array" ref="AI72">IF(AH72&gt;=MAX($AD$3:$AD$100),MAX($AD$3:$AD$100),IF(AG72&lt;$AD$3,$AD$3,INDEX($AD$3:$AD$100,MATCH(AG72,$AD$3:$AD$100)+1)))</f>
        <v>#REF!</v>
      </c>
      <c r="AJ72">
        <f t="shared" si="22"/>
        <v>0.27800000000000002</v>
      </c>
      <c r="AK72" t="e">
        <f t="shared" si="16"/>
        <v>#REF!</v>
      </c>
      <c r="AL72" t="e">
        <f t="shared" si="23"/>
        <v>#REF!</v>
      </c>
      <c r="AM72" t="e">
        <f>$AL72*#REF!</f>
        <v>#REF!</v>
      </c>
      <c r="AN72" t="e">
        <f>$AL72*(-#REF!)</f>
        <v>#REF!</v>
      </c>
    </row>
    <row r="73" spans="6:40" x14ac:dyDescent="0.35">
      <c r="F73" s="7"/>
      <c r="G73" s="7"/>
      <c r="I73" t="e">
        <f t="shared" si="24"/>
        <v>#REF!</v>
      </c>
      <c r="J73">
        <f t="shared" si="17"/>
        <v>2020</v>
      </c>
      <c r="K73" t="e" cm="1">
        <f t="array" ref="K73">IF(J73&gt;=MAX($F$3:$F$100),MAX($F$3:$F$100),IF(I73&lt;$F$3,$F$3,INDEX($F$3:$F$100,MATCH(I73,$F$3:$F$100)+1)))</f>
        <v>#REF!</v>
      </c>
      <c r="L73">
        <f t="shared" si="18"/>
        <v>0.26400000000000001</v>
      </c>
      <c r="M73" t="e">
        <f t="shared" ref="M73:M136" si="29">INDEX($G$3:$G$7,MATCH(K73,$F$3:$F$7))</f>
        <v>#REF!</v>
      </c>
      <c r="N73" t="e">
        <f t="shared" si="19"/>
        <v>#REF!</v>
      </c>
      <c r="O73" t="e">
        <f>$N73*#REF!</f>
        <v>#REF!</v>
      </c>
      <c r="P73" t="e">
        <f>$N73*(-#REF!)</f>
        <v>#REF!</v>
      </c>
      <c r="R73" s="7"/>
      <c r="S73" s="7"/>
      <c r="U73" t="e">
        <f t="shared" si="25"/>
        <v>#REF!</v>
      </c>
      <c r="V73">
        <f t="shared" si="26"/>
        <v>2020</v>
      </c>
      <c r="W73" t="e" cm="1">
        <f t="array" ref="W73">IF(V73&gt;=MAX($R$3:$R$100),MAX($R$3:$R$100),IF(U73&lt;$R$3,$R$3,INDEX($R$3:$R$100,MATCH(U73,$R$3:$R$100)+1)))</f>
        <v>#REF!</v>
      </c>
      <c r="X73">
        <f t="shared" si="27"/>
        <v>0.13139999999999999</v>
      </c>
      <c r="Y73" t="e">
        <f t="shared" ref="Y73:Y136" si="30">INDEX($S$3:$S$7,MATCH(W73,$R$3:$R$7))</f>
        <v>#REF!</v>
      </c>
      <c r="Z73" t="e">
        <f t="shared" si="20"/>
        <v>#REF!</v>
      </c>
      <c r="AA73" t="e">
        <f>$Z73*#REF!</f>
        <v>#REF!</v>
      </c>
      <c r="AB73" t="e">
        <f>$Z73*(-#REF!)</f>
        <v>#REF!</v>
      </c>
      <c r="AD73" s="7"/>
      <c r="AE73" s="7"/>
      <c r="AG73" t="e">
        <f t="shared" si="28"/>
        <v>#REF!</v>
      </c>
      <c r="AH73">
        <f t="shared" si="21"/>
        <v>2020</v>
      </c>
      <c r="AI73" t="e" cm="1">
        <f t="array" ref="AI73">IF(AH73&gt;=MAX($AD$3:$AD$100),MAX($AD$3:$AD$100),IF(AG73&lt;$AD$3,$AD$3,INDEX($AD$3:$AD$100,MATCH(AG73,$AD$3:$AD$100)+1)))</f>
        <v>#REF!</v>
      </c>
      <c r="AJ73">
        <f t="shared" si="22"/>
        <v>0.27800000000000002</v>
      </c>
      <c r="AK73" t="e">
        <f t="shared" ref="AK73:AK136" si="31">INDEX($AE$3:$AE$7,MATCH(AI73,$AD$3:$AD$7))</f>
        <v>#REF!</v>
      </c>
      <c r="AL73" t="e">
        <f t="shared" si="23"/>
        <v>#REF!</v>
      </c>
      <c r="AM73" t="e">
        <f>$AL73*#REF!</f>
        <v>#REF!</v>
      </c>
      <c r="AN73" t="e">
        <f>$AL73*(-#REF!)</f>
        <v>#REF!</v>
      </c>
    </row>
    <row r="74" spans="6:40" x14ac:dyDescent="0.35">
      <c r="F74" s="7"/>
      <c r="G74" s="7"/>
      <c r="I74" t="e">
        <f t="shared" si="24"/>
        <v>#REF!</v>
      </c>
      <c r="J74">
        <f t="shared" si="17"/>
        <v>2020</v>
      </c>
      <c r="K74" t="e" cm="1">
        <f t="array" ref="K74">IF(J74&gt;=MAX($F$3:$F$100),MAX($F$3:$F$100),IF(I74&lt;$F$3,$F$3,INDEX($F$3:$F$100,MATCH(I74,$F$3:$F$100)+1)))</f>
        <v>#REF!</v>
      </c>
      <c r="L74">
        <f t="shared" si="18"/>
        <v>0.26400000000000001</v>
      </c>
      <c r="M74" t="e">
        <f t="shared" si="29"/>
        <v>#REF!</v>
      </c>
      <c r="N74" t="e">
        <f t="shared" si="19"/>
        <v>#REF!</v>
      </c>
      <c r="O74" t="e">
        <f>$N74*#REF!</f>
        <v>#REF!</v>
      </c>
      <c r="P74" t="e">
        <f>$N74*(-#REF!)</f>
        <v>#REF!</v>
      </c>
      <c r="R74" s="7"/>
      <c r="S74" s="7"/>
      <c r="U74" t="e">
        <f t="shared" si="25"/>
        <v>#REF!</v>
      </c>
      <c r="V74">
        <f t="shared" si="26"/>
        <v>2020</v>
      </c>
      <c r="W74" t="e" cm="1">
        <f t="array" ref="W74">IF(V74&gt;=MAX($R$3:$R$100),MAX($R$3:$R$100),IF(U74&lt;$R$3,$R$3,INDEX($R$3:$R$100,MATCH(U74,$R$3:$R$100)+1)))</f>
        <v>#REF!</v>
      </c>
      <c r="X74">
        <f t="shared" si="27"/>
        <v>0.13139999999999999</v>
      </c>
      <c r="Y74" t="e">
        <f t="shared" si="30"/>
        <v>#REF!</v>
      </c>
      <c r="Z74" t="e">
        <f t="shared" si="20"/>
        <v>#REF!</v>
      </c>
      <c r="AA74" t="e">
        <f>$Z74*#REF!</f>
        <v>#REF!</v>
      </c>
      <c r="AB74" t="e">
        <f>$Z74*(-#REF!)</f>
        <v>#REF!</v>
      </c>
      <c r="AD74" s="7"/>
      <c r="AE74" s="7"/>
      <c r="AG74" t="e">
        <f t="shared" si="28"/>
        <v>#REF!</v>
      </c>
      <c r="AH74">
        <f t="shared" si="21"/>
        <v>2020</v>
      </c>
      <c r="AI74" t="e" cm="1">
        <f t="array" ref="AI74">IF(AH74&gt;=MAX($AD$3:$AD$100),MAX($AD$3:$AD$100),IF(AG74&lt;$AD$3,$AD$3,INDEX($AD$3:$AD$100,MATCH(AG74,$AD$3:$AD$100)+1)))</f>
        <v>#REF!</v>
      </c>
      <c r="AJ74">
        <f t="shared" si="22"/>
        <v>0.27800000000000002</v>
      </c>
      <c r="AK74" t="e">
        <f t="shared" si="31"/>
        <v>#REF!</v>
      </c>
      <c r="AL74" t="e">
        <f t="shared" si="23"/>
        <v>#REF!</v>
      </c>
      <c r="AM74" t="e">
        <f>$AL74*#REF!</f>
        <v>#REF!</v>
      </c>
      <c r="AN74" t="e">
        <f>$AL74*(-#REF!)</f>
        <v>#REF!</v>
      </c>
    </row>
    <row r="75" spans="6:40" x14ac:dyDescent="0.35">
      <c r="F75" s="7"/>
      <c r="G75" s="7"/>
      <c r="I75" t="e">
        <f t="shared" si="24"/>
        <v>#REF!</v>
      </c>
      <c r="J75">
        <f t="shared" si="17"/>
        <v>2020</v>
      </c>
      <c r="K75" t="e" cm="1">
        <f t="array" ref="K75">IF(J75&gt;=MAX($F$3:$F$100),MAX($F$3:$F$100),IF(I75&lt;$F$3,$F$3,INDEX($F$3:$F$100,MATCH(I75,$F$3:$F$100)+1)))</f>
        <v>#REF!</v>
      </c>
      <c r="L75">
        <f t="shared" si="18"/>
        <v>0.26400000000000001</v>
      </c>
      <c r="M75" t="e">
        <f t="shared" si="29"/>
        <v>#REF!</v>
      </c>
      <c r="N75" t="e">
        <f t="shared" si="19"/>
        <v>#REF!</v>
      </c>
      <c r="O75" t="e">
        <f>$N75*#REF!</f>
        <v>#REF!</v>
      </c>
      <c r="P75" t="e">
        <f>$N75*(-#REF!)</f>
        <v>#REF!</v>
      </c>
      <c r="R75" s="7"/>
      <c r="S75" s="7"/>
      <c r="U75" t="e">
        <f t="shared" si="25"/>
        <v>#REF!</v>
      </c>
      <c r="V75">
        <f t="shared" si="26"/>
        <v>2020</v>
      </c>
      <c r="W75" t="e" cm="1">
        <f t="array" ref="W75">IF(V75&gt;=MAX($R$3:$R$100),MAX($R$3:$R$100),IF(U75&lt;$R$3,$R$3,INDEX($R$3:$R$100,MATCH(U75,$R$3:$R$100)+1)))</f>
        <v>#REF!</v>
      </c>
      <c r="X75">
        <f t="shared" si="27"/>
        <v>0.13139999999999999</v>
      </c>
      <c r="Y75" t="e">
        <f t="shared" si="30"/>
        <v>#REF!</v>
      </c>
      <c r="Z75" t="e">
        <f t="shared" si="20"/>
        <v>#REF!</v>
      </c>
      <c r="AA75" t="e">
        <f>$Z75*#REF!</f>
        <v>#REF!</v>
      </c>
      <c r="AB75" t="e">
        <f>$Z75*(-#REF!)</f>
        <v>#REF!</v>
      </c>
      <c r="AD75" s="7"/>
      <c r="AE75" s="7"/>
      <c r="AG75" t="e">
        <f t="shared" si="28"/>
        <v>#REF!</v>
      </c>
      <c r="AH75">
        <f t="shared" si="21"/>
        <v>2020</v>
      </c>
      <c r="AI75" t="e" cm="1">
        <f t="array" ref="AI75">IF(AH75&gt;=MAX($AD$3:$AD$100),MAX($AD$3:$AD$100),IF(AG75&lt;$AD$3,$AD$3,INDEX($AD$3:$AD$100,MATCH(AG75,$AD$3:$AD$100)+1)))</f>
        <v>#REF!</v>
      </c>
      <c r="AJ75">
        <f t="shared" si="22"/>
        <v>0.27800000000000002</v>
      </c>
      <c r="AK75" t="e">
        <f t="shared" si="31"/>
        <v>#REF!</v>
      </c>
      <c r="AL75" t="e">
        <f t="shared" si="23"/>
        <v>#REF!</v>
      </c>
      <c r="AM75" t="e">
        <f>$AL75*#REF!</f>
        <v>#REF!</v>
      </c>
      <c r="AN75" t="e">
        <f>$AL75*(-#REF!)</f>
        <v>#REF!</v>
      </c>
    </row>
    <row r="76" spans="6:40" x14ac:dyDescent="0.35">
      <c r="F76" s="7"/>
      <c r="G76" s="7"/>
      <c r="I76" t="e">
        <f t="shared" si="24"/>
        <v>#REF!</v>
      </c>
      <c r="J76">
        <f t="shared" si="17"/>
        <v>2020</v>
      </c>
      <c r="K76" t="e" cm="1">
        <f t="array" ref="K76">IF(J76&gt;=MAX($F$3:$F$100),MAX($F$3:$F$100),IF(I76&lt;$F$3,$F$3,INDEX($F$3:$F$100,MATCH(I76,$F$3:$F$100)+1)))</f>
        <v>#REF!</v>
      </c>
      <c r="L76">
        <f t="shared" si="18"/>
        <v>0.26400000000000001</v>
      </c>
      <c r="M76" t="e">
        <f t="shared" si="29"/>
        <v>#REF!</v>
      </c>
      <c r="N76" t="e">
        <f t="shared" si="19"/>
        <v>#REF!</v>
      </c>
      <c r="O76" t="e">
        <f>$N76*#REF!</f>
        <v>#REF!</v>
      </c>
      <c r="P76" t="e">
        <f>$N76*(-#REF!)</f>
        <v>#REF!</v>
      </c>
      <c r="R76" s="7"/>
      <c r="S76" s="7"/>
      <c r="U76" t="e">
        <f t="shared" si="25"/>
        <v>#REF!</v>
      </c>
      <c r="V76">
        <f t="shared" si="26"/>
        <v>2020</v>
      </c>
      <c r="W76" t="e" cm="1">
        <f t="array" ref="W76">IF(V76&gt;=MAX($R$3:$R$100),MAX($R$3:$R$100),IF(U76&lt;$R$3,$R$3,INDEX($R$3:$R$100,MATCH(U76,$R$3:$R$100)+1)))</f>
        <v>#REF!</v>
      </c>
      <c r="X76">
        <f t="shared" si="27"/>
        <v>0.13139999999999999</v>
      </c>
      <c r="Y76" t="e">
        <f t="shared" si="30"/>
        <v>#REF!</v>
      </c>
      <c r="Z76" t="e">
        <f t="shared" si="20"/>
        <v>#REF!</v>
      </c>
      <c r="AA76" t="e">
        <f>$Z76*#REF!</f>
        <v>#REF!</v>
      </c>
      <c r="AB76" t="e">
        <f>$Z76*(-#REF!)</f>
        <v>#REF!</v>
      </c>
      <c r="AD76" s="7"/>
      <c r="AE76" s="7"/>
      <c r="AG76" t="e">
        <f t="shared" si="28"/>
        <v>#REF!</v>
      </c>
      <c r="AH76">
        <f t="shared" si="21"/>
        <v>2020</v>
      </c>
      <c r="AI76" t="e" cm="1">
        <f t="array" ref="AI76">IF(AH76&gt;=MAX($AD$3:$AD$100),MAX($AD$3:$AD$100),IF(AG76&lt;$AD$3,$AD$3,INDEX($AD$3:$AD$100,MATCH(AG76,$AD$3:$AD$100)+1)))</f>
        <v>#REF!</v>
      </c>
      <c r="AJ76">
        <f t="shared" si="22"/>
        <v>0.27800000000000002</v>
      </c>
      <c r="AK76" t="e">
        <f t="shared" si="31"/>
        <v>#REF!</v>
      </c>
      <c r="AL76" t="e">
        <f t="shared" si="23"/>
        <v>#REF!</v>
      </c>
      <c r="AM76" t="e">
        <f>$AL76*#REF!</f>
        <v>#REF!</v>
      </c>
      <c r="AN76" t="e">
        <f>$AL76*(-#REF!)</f>
        <v>#REF!</v>
      </c>
    </row>
    <row r="77" spans="6:40" x14ac:dyDescent="0.35">
      <c r="F77" s="7"/>
      <c r="G77" s="7"/>
      <c r="I77" t="e">
        <f t="shared" si="24"/>
        <v>#REF!</v>
      </c>
      <c r="J77">
        <f t="shared" si="17"/>
        <v>2020</v>
      </c>
      <c r="K77" t="e" cm="1">
        <f t="array" ref="K77">IF(J77&gt;=MAX($F$3:$F$100),MAX($F$3:$F$100),IF(I77&lt;$F$3,$F$3,INDEX($F$3:$F$100,MATCH(I77,$F$3:$F$100)+1)))</f>
        <v>#REF!</v>
      </c>
      <c r="L77">
        <f t="shared" si="18"/>
        <v>0.26400000000000001</v>
      </c>
      <c r="M77" t="e">
        <f t="shared" si="29"/>
        <v>#REF!</v>
      </c>
      <c r="N77" t="e">
        <f t="shared" si="19"/>
        <v>#REF!</v>
      </c>
      <c r="O77" t="e">
        <f>$N77*#REF!</f>
        <v>#REF!</v>
      </c>
      <c r="P77" t="e">
        <f>$N77*(-#REF!)</f>
        <v>#REF!</v>
      </c>
      <c r="R77" s="7"/>
      <c r="S77" s="7"/>
      <c r="U77" t="e">
        <f t="shared" si="25"/>
        <v>#REF!</v>
      </c>
      <c r="V77">
        <f t="shared" si="26"/>
        <v>2020</v>
      </c>
      <c r="W77" t="e" cm="1">
        <f t="array" ref="W77">IF(V77&gt;=MAX($R$3:$R$100),MAX($R$3:$R$100),IF(U77&lt;$R$3,$R$3,INDEX($R$3:$R$100,MATCH(U77,$R$3:$R$100)+1)))</f>
        <v>#REF!</v>
      </c>
      <c r="X77">
        <f t="shared" si="27"/>
        <v>0.13139999999999999</v>
      </c>
      <c r="Y77" t="e">
        <f t="shared" si="30"/>
        <v>#REF!</v>
      </c>
      <c r="Z77" t="e">
        <f t="shared" si="20"/>
        <v>#REF!</v>
      </c>
      <c r="AA77" t="e">
        <f>$Z77*#REF!</f>
        <v>#REF!</v>
      </c>
      <c r="AB77" t="e">
        <f>$Z77*(-#REF!)</f>
        <v>#REF!</v>
      </c>
      <c r="AD77" s="7"/>
      <c r="AE77" s="7"/>
      <c r="AG77" t="e">
        <f t="shared" si="28"/>
        <v>#REF!</v>
      </c>
      <c r="AH77">
        <f t="shared" si="21"/>
        <v>2020</v>
      </c>
      <c r="AI77" t="e" cm="1">
        <f t="array" ref="AI77">IF(AH77&gt;=MAX($AD$3:$AD$100),MAX($AD$3:$AD$100),IF(AG77&lt;$AD$3,$AD$3,INDEX($AD$3:$AD$100,MATCH(AG77,$AD$3:$AD$100)+1)))</f>
        <v>#REF!</v>
      </c>
      <c r="AJ77">
        <f t="shared" si="22"/>
        <v>0.27800000000000002</v>
      </c>
      <c r="AK77" t="e">
        <f t="shared" si="31"/>
        <v>#REF!</v>
      </c>
      <c r="AL77" t="e">
        <f t="shared" si="23"/>
        <v>#REF!</v>
      </c>
      <c r="AM77" t="e">
        <f>$AL77*#REF!</f>
        <v>#REF!</v>
      </c>
      <c r="AN77" t="e">
        <f>$AL77*(-#REF!)</f>
        <v>#REF!</v>
      </c>
    </row>
    <row r="78" spans="6:40" x14ac:dyDescent="0.35">
      <c r="F78" s="7"/>
      <c r="G78" s="7"/>
      <c r="I78" t="e">
        <f t="shared" si="24"/>
        <v>#REF!</v>
      </c>
      <c r="J78">
        <f t="shared" si="17"/>
        <v>2020</v>
      </c>
      <c r="K78" t="e" cm="1">
        <f t="array" ref="K78">IF(J78&gt;=MAX($F$3:$F$100),MAX($F$3:$F$100),IF(I78&lt;$F$3,$F$3,INDEX($F$3:$F$100,MATCH(I78,$F$3:$F$100)+1)))</f>
        <v>#REF!</v>
      </c>
      <c r="L78">
        <f t="shared" si="18"/>
        <v>0.26400000000000001</v>
      </c>
      <c r="M78" t="e">
        <f t="shared" si="29"/>
        <v>#REF!</v>
      </c>
      <c r="N78" t="e">
        <f t="shared" si="19"/>
        <v>#REF!</v>
      </c>
      <c r="O78" t="e">
        <f>$N78*#REF!</f>
        <v>#REF!</v>
      </c>
      <c r="P78" t="e">
        <f>$N78*(-#REF!)</f>
        <v>#REF!</v>
      </c>
      <c r="R78" s="7"/>
      <c r="S78" s="7"/>
      <c r="U78" t="e">
        <f t="shared" si="25"/>
        <v>#REF!</v>
      </c>
      <c r="V78">
        <f t="shared" si="26"/>
        <v>2020</v>
      </c>
      <c r="W78" t="e" cm="1">
        <f t="array" ref="W78">IF(V78&gt;=MAX($R$3:$R$100),MAX($R$3:$R$100),IF(U78&lt;$R$3,$R$3,INDEX($R$3:$R$100,MATCH(U78,$R$3:$R$100)+1)))</f>
        <v>#REF!</v>
      </c>
      <c r="X78">
        <f t="shared" si="27"/>
        <v>0.13139999999999999</v>
      </c>
      <c r="Y78" t="e">
        <f t="shared" si="30"/>
        <v>#REF!</v>
      </c>
      <c r="Z78" t="e">
        <f t="shared" si="20"/>
        <v>#REF!</v>
      </c>
      <c r="AA78" t="e">
        <f>$Z78*#REF!</f>
        <v>#REF!</v>
      </c>
      <c r="AB78" t="e">
        <f>$Z78*(-#REF!)</f>
        <v>#REF!</v>
      </c>
      <c r="AD78" s="7"/>
      <c r="AE78" s="7"/>
      <c r="AG78" t="e">
        <f t="shared" si="28"/>
        <v>#REF!</v>
      </c>
      <c r="AH78">
        <f t="shared" si="21"/>
        <v>2020</v>
      </c>
      <c r="AI78" t="e" cm="1">
        <f t="array" ref="AI78">IF(AH78&gt;=MAX($AD$3:$AD$100),MAX($AD$3:$AD$100),IF(AG78&lt;$AD$3,$AD$3,INDEX($AD$3:$AD$100,MATCH(AG78,$AD$3:$AD$100)+1)))</f>
        <v>#REF!</v>
      </c>
      <c r="AJ78">
        <f t="shared" si="22"/>
        <v>0.27800000000000002</v>
      </c>
      <c r="AK78" t="e">
        <f t="shared" si="31"/>
        <v>#REF!</v>
      </c>
      <c r="AL78" t="e">
        <f t="shared" si="23"/>
        <v>#REF!</v>
      </c>
      <c r="AM78" t="e">
        <f>$AL78*#REF!</f>
        <v>#REF!</v>
      </c>
      <c r="AN78" t="e">
        <f>$AL78*(-#REF!)</f>
        <v>#REF!</v>
      </c>
    </row>
    <row r="79" spans="6:40" x14ac:dyDescent="0.35">
      <c r="F79" s="7"/>
      <c r="G79" s="7"/>
      <c r="I79" t="e">
        <f t="shared" si="24"/>
        <v>#REF!</v>
      </c>
      <c r="J79">
        <f t="shared" si="17"/>
        <v>2020</v>
      </c>
      <c r="K79" t="e" cm="1">
        <f t="array" ref="K79">IF(J79&gt;=MAX($F$3:$F$100),MAX($F$3:$F$100),IF(I79&lt;$F$3,$F$3,INDEX($F$3:$F$100,MATCH(I79,$F$3:$F$100)+1)))</f>
        <v>#REF!</v>
      </c>
      <c r="L79">
        <f t="shared" si="18"/>
        <v>0.26400000000000001</v>
      </c>
      <c r="M79" t="e">
        <f t="shared" si="29"/>
        <v>#REF!</v>
      </c>
      <c r="N79" t="e">
        <f t="shared" si="19"/>
        <v>#REF!</v>
      </c>
      <c r="O79" t="e">
        <f>$N79*#REF!</f>
        <v>#REF!</v>
      </c>
      <c r="P79" t="e">
        <f>$N79*(-#REF!)</f>
        <v>#REF!</v>
      </c>
      <c r="R79" s="7"/>
      <c r="S79" s="7"/>
      <c r="U79" t="e">
        <f t="shared" si="25"/>
        <v>#REF!</v>
      </c>
      <c r="V79">
        <f t="shared" si="26"/>
        <v>2020</v>
      </c>
      <c r="W79" t="e" cm="1">
        <f t="array" ref="W79">IF(V79&gt;=MAX($R$3:$R$100),MAX($R$3:$R$100),IF(U79&lt;$R$3,$R$3,INDEX($R$3:$R$100,MATCH(U79,$R$3:$R$100)+1)))</f>
        <v>#REF!</v>
      </c>
      <c r="X79">
        <f t="shared" si="27"/>
        <v>0.13139999999999999</v>
      </c>
      <c r="Y79" t="e">
        <f t="shared" si="30"/>
        <v>#REF!</v>
      </c>
      <c r="Z79" t="e">
        <f t="shared" si="20"/>
        <v>#REF!</v>
      </c>
      <c r="AA79" t="e">
        <f>$Z79*#REF!</f>
        <v>#REF!</v>
      </c>
      <c r="AB79" t="e">
        <f>$Z79*(-#REF!)</f>
        <v>#REF!</v>
      </c>
      <c r="AD79" s="7"/>
      <c r="AE79" s="7"/>
      <c r="AG79" t="e">
        <f t="shared" si="28"/>
        <v>#REF!</v>
      </c>
      <c r="AH79">
        <f t="shared" si="21"/>
        <v>2020</v>
      </c>
      <c r="AI79" t="e" cm="1">
        <f t="array" ref="AI79">IF(AH79&gt;=MAX($AD$3:$AD$100),MAX($AD$3:$AD$100),IF(AG79&lt;$AD$3,$AD$3,INDEX($AD$3:$AD$100,MATCH(AG79,$AD$3:$AD$100)+1)))</f>
        <v>#REF!</v>
      </c>
      <c r="AJ79">
        <f t="shared" si="22"/>
        <v>0.27800000000000002</v>
      </c>
      <c r="AK79" t="e">
        <f t="shared" si="31"/>
        <v>#REF!</v>
      </c>
      <c r="AL79" t="e">
        <f t="shared" si="23"/>
        <v>#REF!</v>
      </c>
      <c r="AM79" t="e">
        <f>$AL79*#REF!</f>
        <v>#REF!</v>
      </c>
      <c r="AN79" t="e">
        <f>$AL79*(-#REF!)</f>
        <v>#REF!</v>
      </c>
    </row>
    <row r="80" spans="6:40" x14ac:dyDescent="0.35">
      <c r="F80" s="7"/>
      <c r="G80" s="7"/>
      <c r="I80" t="e">
        <f t="shared" si="24"/>
        <v>#REF!</v>
      </c>
      <c r="J80">
        <f t="shared" si="17"/>
        <v>2020</v>
      </c>
      <c r="K80" t="e" cm="1">
        <f t="array" ref="K80">IF(J80&gt;=MAX($F$3:$F$100),MAX($F$3:$F$100),IF(I80&lt;$F$3,$F$3,INDEX($F$3:$F$100,MATCH(I80,$F$3:$F$100)+1)))</f>
        <v>#REF!</v>
      </c>
      <c r="L80">
        <f t="shared" si="18"/>
        <v>0.26400000000000001</v>
      </c>
      <c r="M80" t="e">
        <f t="shared" si="29"/>
        <v>#REF!</v>
      </c>
      <c r="N80" t="e">
        <f t="shared" si="19"/>
        <v>#REF!</v>
      </c>
      <c r="O80" t="e">
        <f>$N80*#REF!</f>
        <v>#REF!</v>
      </c>
      <c r="P80" t="e">
        <f>$N80*(-#REF!)</f>
        <v>#REF!</v>
      </c>
      <c r="R80" s="7"/>
      <c r="S80" s="7"/>
      <c r="U80" t="e">
        <f t="shared" si="25"/>
        <v>#REF!</v>
      </c>
      <c r="V80">
        <f t="shared" si="26"/>
        <v>2020</v>
      </c>
      <c r="W80" t="e" cm="1">
        <f t="array" ref="W80">IF(V80&gt;=MAX($R$3:$R$100),MAX($R$3:$R$100),IF(U80&lt;$R$3,$R$3,INDEX($R$3:$R$100,MATCH(U80,$R$3:$R$100)+1)))</f>
        <v>#REF!</v>
      </c>
      <c r="X80">
        <f t="shared" si="27"/>
        <v>0.13139999999999999</v>
      </c>
      <c r="Y80" t="e">
        <f t="shared" si="30"/>
        <v>#REF!</v>
      </c>
      <c r="Z80" t="e">
        <f t="shared" si="20"/>
        <v>#REF!</v>
      </c>
      <c r="AA80" t="e">
        <f>$Z80*#REF!</f>
        <v>#REF!</v>
      </c>
      <c r="AB80" t="e">
        <f>$Z80*(-#REF!)</f>
        <v>#REF!</v>
      </c>
      <c r="AD80" s="7"/>
      <c r="AE80" s="7"/>
      <c r="AG80" t="e">
        <f t="shared" si="28"/>
        <v>#REF!</v>
      </c>
      <c r="AH80">
        <f t="shared" si="21"/>
        <v>2020</v>
      </c>
      <c r="AI80" t="e" cm="1">
        <f t="array" ref="AI80">IF(AH80&gt;=MAX($AD$3:$AD$100),MAX($AD$3:$AD$100),IF(AG80&lt;$AD$3,$AD$3,INDEX($AD$3:$AD$100,MATCH(AG80,$AD$3:$AD$100)+1)))</f>
        <v>#REF!</v>
      </c>
      <c r="AJ80">
        <f t="shared" si="22"/>
        <v>0.27800000000000002</v>
      </c>
      <c r="AK80" t="e">
        <f t="shared" si="31"/>
        <v>#REF!</v>
      </c>
      <c r="AL80" t="e">
        <f t="shared" si="23"/>
        <v>#REF!</v>
      </c>
      <c r="AM80" t="e">
        <f>$AL80*#REF!</f>
        <v>#REF!</v>
      </c>
      <c r="AN80" t="e">
        <f>$AL80*(-#REF!)</f>
        <v>#REF!</v>
      </c>
    </row>
    <row r="81" spans="6:40" x14ac:dyDescent="0.35">
      <c r="F81" s="7"/>
      <c r="G81" s="7"/>
      <c r="I81" t="e">
        <f t="shared" si="24"/>
        <v>#REF!</v>
      </c>
      <c r="J81">
        <f t="shared" si="17"/>
        <v>2020</v>
      </c>
      <c r="K81" t="e" cm="1">
        <f t="array" ref="K81">IF(J81&gt;=MAX($F$3:$F$100),MAX($F$3:$F$100),IF(I81&lt;$F$3,$F$3,INDEX($F$3:$F$100,MATCH(I81,$F$3:$F$100)+1)))</f>
        <v>#REF!</v>
      </c>
      <c r="L81">
        <f t="shared" si="18"/>
        <v>0.26400000000000001</v>
      </c>
      <c r="M81" t="e">
        <f t="shared" si="29"/>
        <v>#REF!</v>
      </c>
      <c r="N81" t="e">
        <f t="shared" si="19"/>
        <v>#REF!</v>
      </c>
      <c r="O81" t="e">
        <f>$N81*#REF!</f>
        <v>#REF!</v>
      </c>
      <c r="P81" t="e">
        <f>$N81*(-#REF!)</f>
        <v>#REF!</v>
      </c>
      <c r="R81" s="7"/>
      <c r="S81" s="7"/>
      <c r="U81" t="e">
        <f t="shared" si="25"/>
        <v>#REF!</v>
      </c>
      <c r="V81">
        <f t="shared" si="26"/>
        <v>2020</v>
      </c>
      <c r="W81" t="e" cm="1">
        <f t="array" ref="W81">IF(V81&gt;=MAX($R$3:$R$100),MAX($R$3:$R$100),IF(U81&lt;$R$3,$R$3,INDEX($R$3:$R$100,MATCH(U81,$R$3:$R$100)+1)))</f>
        <v>#REF!</v>
      </c>
      <c r="X81">
        <f t="shared" si="27"/>
        <v>0.13139999999999999</v>
      </c>
      <c r="Y81" t="e">
        <f t="shared" si="30"/>
        <v>#REF!</v>
      </c>
      <c r="Z81" t="e">
        <f t="shared" si="20"/>
        <v>#REF!</v>
      </c>
      <c r="AA81" t="e">
        <f>$Z81*#REF!</f>
        <v>#REF!</v>
      </c>
      <c r="AB81" t="e">
        <f>$Z81*(-#REF!)</f>
        <v>#REF!</v>
      </c>
      <c r="AD81" s="7"/>
      <c r="AE81" s="7"/>
      <c r="AG81" t="e">
        <f t="shared" si="28"/>
        <v>#REF!</v>
      </c>
      <c r="AH81">
        <f t="shared" si="21"/>
        <v>2020</v>
      </c>
      <c r="AI81" t="e" cm="1">
        <f t="array" ref="AI81">IF(AH81&gt;=MAX($AD$3:$AD$100),MAX($AD$3:$AD$100),IF(AG81&lt;$AD$3,$AD$3,INDEX($AD$3:$AD$100,MATCH(AG81,$AD$3:$AD$100)+1)))</f>
        <v>#REF!</v>
      </c>
      <c r="AJ81">
        <f t="shared" si="22"/>
        <v>0.27800000000000002</v>
      </c>
      <c r="AK81" t="e">
        <f t="shared" si="31"/>
        <v>#REF!</v>
      </c>
      <c r="AL81" t="e">
        <f t="shared" si="23"/>
        <v>#REF!</v>
      </c>
      <c r="AM81" t="e">
        <f>$AL81*#REF!</f>
        <v>#REF!</v>
      </c>
      <c r="AN81" t="e">
        <f>$AL81*(-#REF!)</f>
        <v>#REF!</v>
      </c>
    </row>
    <row r="82" spans="6:40" x14ac:dyDescent="0.35">
      <c r="F82" s="7"/>
      <c r="G82" s="7"/>
      <c r="I82" t="e">
        <f t="shared" si="24"/>
        <v>#REF!</v>
      </c>
      <c r="J82">
        <f t="shared" si="17"/>
        <v>2020</v>
      </c>
      <c r="K82" t="e" cm="1">
        <f t="array" ref="K82">IF(J82&gt;=MAX($F$3:$F$100),MAX($F$3:$F$100),IF(I82&lt;$F$3,$F$3,INDEX($F$3:$F$100,MATCH(I82,$F$3:$F$100)+1)))</f>
        <v>#REF!</v>
      </c>
      <c r="L82">
        <f t="shared" si="18"/>
        <v>0.26400000000000001</v>
      </c>
      <c r="M82" t="e">
        <f t="shared" si="29"/>
        <v>#REF!</v>
      </c>
      <c r="N82" t="e">
        <f t="shared" si="19"/>
        <v>#REF!</v>
      </c>
      <c r="O82" t="e">
        <f>$N82*#REF!</f>
        <v>#REF!</v>
      </c>
      <c r="P82" t="e">
        <f>$N82*(-#REF!)</f>
        <v>#REF!</v>
      </c>
      <c r="R82" s="7"/>
      <c r="S82" s="7"/>
      <c r="U82" t="e">
        <f t="shared" si="25"/>
        <v>#REF!</v>
      </c>
      <c r="V82">
        <f t="shared" si="26"/>
        <v>2020</v>
      </c>
      <c r="W82" t="e" cm="1">
        <f t="array" ref="W82">IF(V82&gt;=MAX($R$3:$R$100),MAX($R$3:$R$100),IF(U82&lt;$R$3,$R$3,INDEX($R$3:$R$100,MATCH(U82,$R$3:$R$100)+1)))</f>
        <v>#REF!</v>
      </c>
      <c r="X82">
        <f t="shared" si="27"/>
        <v>0.13139999999999999</v>
      </c>
      <c r="Y82" t="e">
        <f t="shared" si="30"/>
        <v>#REF!</v>
      </c>
      <c r="Z82" t="e">
        <f t="shared" si="20"/>
        <v>#REF!</v>
      </c>
      <c r="AA82" t="e">
        <f>$Z82*#REF!</f>
        <v>#REF!</v>
      </c>
      <c r="AB82" t="e">
        <f>$Z82*(-#REF!)</f>
        <v>#REF!</v>
      </c>
      <c r="AD82" s="7"/>
      <c r="AE82" s="7"/>
      <c r="AG82" t="e">
        <f t="shared" si="28"/>
        <v>#REF!</v>
      </c>
      <c r="AH82">
        <f t="shared" si="21"/>
        <v>2020</v>
      </c>
      <c r="AI82" t="e" cm="1">
        <f t="array" ref="AI82">IF(AH82&gt;=MAX($AD$3:$AD$100),MAX($AD$3:$AD$100),IF(AG82&lt;$AD$3,$AD$3,INDEX($AD$3:$AD$100,MATCH(AG82,$AD$3:$AD$100)+1)))</f>
        <v>#REF!</v>
      </c>
      <c r="AJ82">
        <f t="shared" si="22"/>
        <v>0.27800000000000002</v>
      </c>
      <c r="AK82" t="e">
        <f t="shared" si="31"/>
        <v>#REF!</v>
      </c>
      <c r="AL82" t="e">
        <f t="shared" si="23"/>
        <v>#REF!</v>
      </c>
      <c r="AM82" t="e">
        <f>$AL82*#REF!</f>
        <v>#REF!</v>
      </c>
      <c r="AN82" t="e">
        <f>$AL82*(-#REF!)</f>
        <v>#REF!</v>
      </c>
    </row>
    <row r="83" spans="6:40" x14ac:dyDescent="0.35">
      <c r="F83" s="7"/>
      <c r="G83" s="7"/>
      <c r="I83" t="e">
        <f t="shared" si="24"/>
        <v>#REF!</v>
      </c>
      <c r="J83">
        <f t="shared" si="17"/>
        <v>2020</v>
      </c>
      <c r="K83" t="e" cm="1">
        <f t="array" ref="K83">IF(J83&gt;=MAX($F$3:$F$100),MAX($F$3:$F$100),IF(I83&lt;$F$3,$F$3,INDEX($F$3:$F$100,MATCH(I83,$F$3:$F$100)+1)))</f>
        <v>#REF!</v>
      </c>
      <c r="L83">
        <f t="shared" si="18"/>
        <v>0.26400000000000001</v>
      </c>
      <c r="M83" t="e">
        <f t="shared" si="29"/>
        <v>#REF!</v>
      </c>
      <c r="N83" t="e">
        <f t="shared" si="19"/>
        <v>#REF!</v>
      </c>
      <c r="O83" t="e">
        <f>$N83*#REF!</f>
        <v>#REF!</v>
      </c>
      <c r="P83" t="e">
        <f>$N83*(-#REF!)</f>
        <v>#REF!</v>
      </c>
      <c r="R83" s="7"/>
      <c r="S83" s="7"/>
      <c r="U83" t="e">
        <f t="shared" si="25"/>
        <v>#REF!</v>
      </c>
      <c r="V83">
        <f t="shared" si="26"/>
        <v>2020</v>
      </c>
      <c r="W83" t="e" cm="1">
        <f t="array" ref="W83">IF(V83&gt;=MAX($R$3:$R$100),MAX($R$3:$R$100),IF(U83&lt;$R$3,$R$3,INDEX($R$3:$R$100,MATCH(U83,$R$3:$R$100)+1)))</f>
        <v>#REF!</v>
      </c>
      <c r="X83">
        <f t="shared" si="27"/>
        <v>0.13139999999999999</v>
      </c>
      <c r="Y83" t="e">
        <f t="shared" si="30"/>
        <v>#REF!</v>
      </c>
      <c r="Z83" t="e">
        <f t="shared" si="20"/>
        <v>#REF!</v>
      </c>
      <c r="AA83" t="e">
        <f>$Z83*#REF!</f>
        <v>#REF!</v>
      </c>
      <c r="AB83" t="e">
        <f>$Z83*(-#REF!)</f>
        <v>#REF!</v>
      </c>
      <c r="AD83" s="7"/>
      <c r="AE83" s="7"/>
      <c r="AG83" t="e">
        <f t="shared" si="28"/>
        <v>#REF!</v>
      </c>
      <c r="AH83">
        <f t="shared" si="21"/>
        <v>2020</v>
      </c>
      <c r="AI83" t="e" cm="1">
        <f t="array" ref="AI83">IF(AH83&gt;=MAX($AD$3:$AD$100),MAX($AD$3:$AD$100),IF(AG83&lt;$AD$3,$AD$3,INDEX($AD$3:$AD$100,MATCH(AG83,$AD$3:$AD$100)+1)))</f>
        <v>#REF!</v>
      </c>
      <c r="AJ83">
        <f t="shared" si="22"/>
        <v>0.27800000000000002</v>
      </c>
      <c r="AK83" t="e">
        <f t="shared" si="31"/>
        <v>#REF!</v>
      </c>
      <c r="AL83" t="e">
        <f t="shared" si="23"/>
        <v>#REF!</v>
      </c>
      <c r="AM83" t="e">
        <f>$AL83*#REF!</f>
        <v>#REF!</v>
      </c>
      <c r="AN83" t="e">
        <f>$AL83*(-#REF!)</f>
        <v>#REF!</v>
      </c>
    </row>
    <row r="84" spans="6:40" x14ac:dyDescent="0.35">
      <c r="F84" s="7"/>
      <c r="G84" s="7"/>
      <c r="I84" t="e">
        <f t="shared" si="24"/>
        <v>#REF!</v>
      </c>
      <c r="J84">
        <f t="shared" si="17"/>
        <v>2020</v>
      </c>
      <c r="K84" t="e" cm="1">
        <f t="array" ref="K84">IF(J84&gt;=MAX($F$3:$F$100),MAX($F$3:$F$100),IF(I84&lt;$F$3,$F$3,INDEX($F$3:$F$100,MATCH(I84,$F$3:$F$100)+1)))</f>
        <v>#REF!</v>
      </c>
      <c r="L84">
        <f t="shared" si="18"/>
        <v>0.26400000000000001</v>
      </c>
      <c r="M84" t="e">
        <f t="shared" si="29"/>
        <v>#REF!</v>
      </c>
      <c r="N84" t="e">
        <f t="shared" si="19"/>
        <v>#REF!</v>
      </c>
      <c r="O84" t="e">
        <f>$N84*#REF!</f>
        <v>#REF!</v>
      </c>
      <c r="P84" t="e">
        <f>$N84*(-#REF!)</f>
        <v>#REF!</v>
      </c>
      <c r="R84" s="7"/>
      <c r="S84" s="7"/>
      <c r="U84" t="e">
        <f t="shared" si="25"/>
        <v>#REF!</v>
      </c>
      <c r="V84">
        <f t="shared" si="26"/>
        <v>2020</v>
      </c>
      <c r="W84" t="e" cm="1">
        <f t="array" ref="W84">IF(V84&gt;=MAX($R$3:$R$100),MAX($R$3:$R$100),IF(U84&lt;$R$3,$R$3,INDEX($R$3:$R$100,MATCH(U84,$R$3:$R$100)+1)))</f>
        <v>#REF!</v>
      </c>
      <c r="X84">
        <f t="shared" si="27"/>
        <v>0.13139999999999999</v>
      </c>
      <c r="Y84" t="e">
        <f t="shared" si="30"/>
        <v>#REF!</v>
      </c>
      <c r="Z84" t="e">
        <f t="shared" si="20"/>
        <v>#REF!</v>
      </c>
      <c r="AA84" t="e">
        <f>$Z84*#REF!</f>
        <v>#REF!</v>
      </c>
      <c r="AB84" t="e">
        <f>$Z84*(-#REF!)</f>
        <v>#REF!</v>
      </c>
      <c r="AD84" s="7"/>
      <c r="AE84" s="7"/>
      <c r="AG84" t="e">
        <f t="shared" si="28"/>
        <v>#REF!</v>
      </c>
      <c r="AH84">
        <f t="shared" si="21"/>
        <v>2020</v>
      </c>
      <c r="AI84" t="e" cm="1">
        <f t="array" ref="AI84">IF(AH84&gt;=MAX($AD$3:$AD$100),MAX($AD$3:$AD$100),IF(AG84&lt;$AD$3,$AD$3,INDEX($AD$3:$AD$100,MATCH(AG84,$AD$3:$AD$100)+1)))</f>
        <v>#REF!</v>
      </c>
      <c r="AJ84">
        <f t="shared" si="22"/>
        <v>0.27800000000000002</v>
      </c>
      <c r="AK84" t="e">
        <f t="shared" si="31"/>
        <v>#REF!</v>
      </c>
      <c r="AL84" t="e">
        <f t="shared" si="23"/>
        <v>#REF!</v>
      </c>
      <c r="AM84" t="e">
        <f>$AL84*#REF!</f>
        <v>#REF!</v>
      </c>
      <c r="AN84" t="e">
        <f>$AL84*(-#REF!)</f>
        <v>#REF!</v>
      </c>
    </row>
    <row r="85" spans="6:40" x14ac:dyDescent="0.35">
      <c r="F85" s="7"/>
      <c r="G85" s="7"/>
      <c r="I85" t="e">
        <f t="shared" si="24"/>
        <v>#REF!</v>
      </c>
      <c r="J85">
        <f t="shared" si="17"/>
        <v>2020</v>
      </c>
      <c r="K85" t="e" cm="1">
        <f t="array" ref="K85">IF(J85&gt;=MAX($F$3:$F$100),MAX($F$3:$F$100),IF(I85&lt;$F$3,$F$3,INDEX($F$3:$F$100,MATCH(I85,$F$3:$F$100)+1)))</f>
        <v>#REF!</v>
      </c>
      <c r="L85">
        <f t="shared" si="18"/>
        <v>0.26400000000000001</v>
      </c>
      <c r="M85" t="e">
        <f t="shared" si="29"/>
        <v>#REF!</v>
      </c>
      <c r="N85" t="e">
        <f t="shared" si="19"/>
        <v>#REF!</v>
      </c>
      <c r="O85" t="e">
        <f>$N85*#REF!</f>
        <v>#REF!</v>
      </c>
      <c r="P85" t="e">
        <f>$N85*(-#REF!)</f>
        <v>#REF!</v>
      </c>
      <c r="R85" s="7"/>
      <c r="S85" s="7"/>
      <c r="U85" t="e">
        <f t="shared" si="25"/>
        <v>#REF!</v>
      </c>
      <c r="V85">
        <f t="shared" si="26"/>
        <v>2020</v>
      </c>
      <c r="W85" t="e" cm="1">
        <f t="array" ref="W85">IF(V85&gt;=MAX($R$3:$R$100),MAX($R$3:$R$100),IF(U85&lt;$R$3,$R$3,INDEX($R$3:$R$100,MATCH(U85,$R$3:$R$100)+1)))</f>
        <v>#REF!</v>
      </c>
      <c r="X85">
        <f t="shared" si="27"/>
        <v>0.13139999999999999</v>
      </c>
      <c r="Y85" t="e">
        <f t="shared" si="30"/>
        <v>#REF!</v>
      </c>
      <c r="Z85" t="e">
        <f t="shared" si="20"/>
        <v>#REF!</v>
      </c>
      <c r="AA85" t="e">
        <f>$Z85*#REF!</f>
        <v>#REF!</v>
      </c>
      <c r="AB85" t="e">
        <f>$Z85*(-#REF!)</f>
        <v>#REF!</v>
      </c>
      <c r="AD85" s="7"/>
      <c r="AE85" s="7"/>
      <c r="AG85" t="e">
        <f t="shared" si="28"/>
        <v>#REF!</v>
      </c>
      <c r="AH85">
        <f t="shared" si="21"/>
        <v>2020</v>
      </c>
      <c r="AI85" t="e" cm="1">
        <f t="array" ref="AI85">IF(AH85&gt;=MAX($AD$3:$AD$100),MAX($AD$3:$AD$100),IF(AG85&lt;$AD$3,$AD$3,INDEX($AD$3:$AD$100,MATCH(AG85,$AD$3:$AD$100)+1)))</f>
        <v>#REF!</v>
      </c>
      <c r="AJ85">
        <f t="shared" si="22"/>
        <v>0.27800000000000002</v>
      </c>
      <c r="AK85" t="e">
        <f t="shared" si="31"/>
        <v>#REF!</v>
      </c>
      <c r="AL85" t="e">
        <f t="shared" si="23"/>
        <v>#REF!</v>
      </c>
      <c r="AM85" t="e">
        <f>$AL85*#REF!</f>
        <v>#REF!</v>
      </c>
      <c r="AN85" t="e">
        <f>$AL85*(-#REF!)</f>
        <v>#REF!</v>
      </c>
    </row>
    <row r="86" spans="6:40" x14ac:dyDescent="0.35">
      <c r="F86" s="7"/>
      <c r="G86" s="7"/>
      <c r="I86" t="e">
        <f t="shared" si="24"/>
        <v>#REF!</v>
      </c>
      <c r="J86">
        <f t="shared" si="17"/>
        <v>2020</v>
      </c>
      <c r="K86" t="e" cm="1">
        <f t="array" ref="K86">IF(J86&gt;=MAX($F$3:$F$100),MAX($F$3:$F$100),IF(I86&lt;$F$3,$F$3,INDEX($F$3:$F$100,MATCH(I86,$F$3:$F$100)+1)))</f>
        <v>#REF!</v>
      </c>
      <c r="L86">
        <f t="shared" si="18"/>
        <v>0.26400000000000001</v>
      </c>
      <c r="M86" t="e">
        <f t="shared" si="29"/>
        <v>#REF!</v>
      </c>
      <c r="N86" t="e">
        <f t="shared" si="19"/>
        <v>#REF!</v>
      </c>
      <c r="O86" t="e">
        <f>$N86*#REF!</f>
        <v>#REF!</v>
      </c>
      <c r="P86" t="e">
        <f>$N86*(-#REF!)</f>
        <v>#REF!</v>
      </c>
      <c r="R86" s="7"/>
      <c r="S86" s="7"/>
      <c r="U86" t="e">
        <f t="shared" si="25"/>
        <v>#REF!</v>
      </c>
      <c r="V86">
        <f t="shared" si="26"/>
        <v>2020</v>
      </c>
      <c r="W86" t="e" cm="1">
        <f t="array" ref="W86">IF(V86&gt;=MAX($R$3:$R$100),MAX($R$3:$R$100),IF(U86&lt;$R$3,$R$3,INDEX($R$3:$R$100,MATCH(U86,$R$3:$R$100)+1)))</f>
        <v>#REF!</v>
      </c>
      <c r="X86">
        <f t="shared" si="27"/>
        <v>0.13139999999999999</v>
      </c>
      <c r="Y86" t="e">
        <f t="shared" si="30"/>
        <v>#REF!</v>
      </c>
      <c r="Z86" t="e">
        <f t="shared" si="20"/>
        <v>#REF!</v>
      </c>
      <c r="AA86" t="e">
        <f>$Z86*#REF!</f>
        <v>#REF!</v>
      </c>
      <c r="AB86" t="e">
        <f>$Z86*(-#REF!)</f>
        <v>#REF!</v>
      </c>
      <c r="AD86" s="7"/>
      <c r="AE86" s="7"/>
      <c r="AG86" t="e">
        <f t="shared" si="28"/>
        <v>#REF!</v>
      </c>
      <c r="AH86">
        <f t="shared" si="21"/>
        <v>2020</v>
      </c>
      <c r="AI86" t="e" cm="1">
        <f t="array" ref="AI86">IF(AH86&gt;=MAX($AD$3:$AD$100),MAX($AD$3:$AD$100),IF(AG86&lt;$AD$3,$AD$3,INDEX($AD$3:$AD$100,MATCH(AG86,$AD$3:$AD$100)+1)))</f>
        <v>#REF!</v>
      </c>
      <c r="AJ86">
        <f t="shared" si="22"/>
        <v>0.27800000000000002</v>
      </c>
      <c r="AK86" t="e">
        <f t="shared" si="31"/>
        <v>#REF!</v>
      </c>
      <c r="AL86" t="e">
        <f t="shared" si="23"/>
        <v>#REF!</v>
      </c>
      <c r="AM86" t="e">
        <f>$AL86*#REF!</f>
        <v>#REF!</v>
      </c>
      <c r="AN86" t="e">
        <f>$AL86*(-#REF!)</f>
        <v>#REF!</v>
      </c>
    </row>
    <row r="87" spans="6:40" x14ac:dyDescent="0.35">
      <c r="F87" s="7"/>
      <c r="G87" s="7"/>
      <c r="I87" t="e">
        <f t="shared" si="24"/>
        <v>#REF!</v>
      </c>
      <c r="J87">
        <f t="shared" si="17"/>
        <v>2020</v>
      </c>
      <c r="K87" t="e" cm="1">
        <f t="array" ref="K87">IF(J87&gt;=MAX($F$3:$F$100),MAX($F$3:$F$100),IF(I87&lt;$F$3,$F$3,INDEX($F$3:$F$100,MATCH(I87,$F$3:$F$100)+1)))</f>
        <v>#REF!</v>
      </c>
      <c r="L87">
        <f t="shared" si="18"/>
        <v>0.26400000000000001</v>
      </c>
      <c r="M87" t="e">
        <f t="shared" si="29"/>
        <v>#REF!</v>
      </c>
      <c r="N87" t="e">
        <f t="shared" si="19"/>
        <v>#REF!</v>
      </c>
      <c r="O87" t="e">
        <f>$N87*#REF!</f>
        <v>#REF!</v>
      </c>
      <c r="P87" t="e">
        <f>$N87*(-#REF!)</f>
        <v>#REF!</v>
      </c>
      <c r="R87" s="7"/>
      <c r="S87" s="7"/>
      <c r="U87" t="e">
        <f t="shared" si="25"/>
        <v>#REF!</v>
      </c>
      <c r="V87">
        <f t="shared" si="26"/>
        <v>2020</v>
      </c>
      <c r="W87" t="e" cm="1">
        <f t="array" ref="W87">IF(V87&gt;=MAX($R$3:$R$100),MAX($R$3:$R$100),IF(U87&lt;$R$3,$R$3,INDEX($R$3:$R$100,MATCH(U87,$R$3:$R$100)+1)))</f>
        <v>#REF!</v>
      </c>
      <c r="X87">
        <f t="shared" si="27"/>
        <v>0.13139999999999999</v>
      </c>
      <c r="Y87" t="e">
        <f t="shared" si="30"/>
        <v>#REF!</v>
      </c>
      <c r="Z87" t="e">
        <f t="shared" si="20"/>
        <v>#REF!</v>
      </c>
      <c r="AA87" t="e">
        <f>$Z87*#REF!</f>
        <v>#REF!</v>
      </c>
      <c r="AB87" t="e">
        <f>$Z87*(-#REF!)</f>
        <v>#REF!</v>
      </c>
      <c r="AD87" s="7"/>
      <c r="AE87" s="7"/>
      <c r="AG87" t="e">
        <f t="shared" si="28"/>
        <v>#REF!</v>
      </c>
      <c r="AH87">
        <f t="shared" si="21"/>
        <v>2020</v>
      </c>
      <c r="AI87" t="e" cm="1">
        <f t="array" ref="AI87">IF(AH87&gt;=MAX($AD$3:$AD$100),MAX($AD$3:$AD$100),IF(AG87&lt;$AD$3,$AD$3,INDEX($AD$3:$AD$100,MATCH(AG87,$AD$3:$AD$100)+1)))</f>
        <v>#REF!</v>
      </c>
      <c r="AJ87">
        <f t="shared" si="22"/>
        <v>0.27800000000000002</v>
      </c>
      <c r="AK87" t="e">
        <f t="shared" si="31"/>
        <v>#REF!</v>
      </c>
      <c r="AL87" t="e">
        <f t="shared" si="23"/>
        <v>#REF!</v>
      </c>
      <c r="AM87" t="e">
        <f>$AL87*#REF!</f>
        <v>#REF!</v>
      </c>
      <c r="AN87" t="e">
        <f>$AL87*(-#REF!)</f>
        <v>#REF!</v>
      </c>
    </row>
    <row r="88" spans="6:40" x14ac:dyDescent="0.35">
      <c r="F88" s="7"/>
      <c r="G88" s="7"/>
      <c r="I88" t="e">
        <f t="shared" si="24"/>
        <v>#REF!</v>
      </c>
      <c r="J88">
        <f t="shared" si="17"/>
        <v>2020</v>
      </c>
      <c r="K88" t="e" cm="1">
        <f t="array" ref="K88">IF(J88&gt;=MAX($F$3:$F$100),MAX($F$3:$F$100),IF(I88&lt;$F$3,$F$3,INDEX($F$3:$F$100,MATCH(I88,$F$3:$F$100)+1)))</f>
        <v>#REF!</v>
      </c>
      <c r="L88">
        <f t="shared" si="18"/>
        <v>0.26400000000000001</v>
      </c>
      <c r="M88" t="e">
        <f t="shared" si="29"/>
        <v>#REF!</v>
      </c>
      <c r="N88" t="e">
        <f t="shared" si="19"/>
        <v>#REF!</v>
      </c>
      <c r="O88" t="e">
        <f>$N88*#REF!</f>
        <v>#REF!</v>
      </c>
      <c r="P88" t="e">
        <f>$N88*(-#REF!)</f>
        <v>#REF!</v>
      </c>
      <c r="R88" s="7"/>
      <c r="S88" s="7"/>
      <c r="U88" t="e">
        <f t="shared" si="25"/>
        <v>#REF!</v>
      </c>
      <c r="V88">
        <f t="shared" si="26"/>
        <v>2020</v>
      </c>
      <c r="W88" t="e" cm="1">
        <f t="array" ref="W88">IF(V88&gt;=MAX($R$3:$R$100),MAX($R$3:$R$100),IF(U88&lt;$R$3,$R$3,INDEX($R$3:$R$100,MATCH(U88,$R$3:$R$100)+1)))</f>
        <v>#REF!</v>
      </c>
      <c r="X88">
        <f t="shared" si="27"/>
        <v>0.13139999999999999</v>
      </c>
      <c r="Y88" t="e">
        <f t="shared" si="30"/>
        <v>#REF!</v>
      </c>
      <c r="Z88" t="e">
        <f t="shared" si="20"/>
        <v>#REF!</v>
      </c>
      <c r="AA88" t="e">
        <f>$Z88*#REF!</f>
        <v>#REF!</v>
      </c>
      <c r="AB88" t="e">
        <f>$Z88*(-#REF!)</f>
        <v>#REF!</v>
      </c>
      <c r="AD88" s="7"/>
      <c r="AE88" s="7"/>
      <c r="AG88" t="e">
        <f t="shared" si="28"/>
        <v>#REF!</v>
      </c>
      <c r="AH88">
        <f t="shared" si="21"/>
        <v>2020</v>
      </c>
      <c r="AI88" t="e" cm="1">
        <f t="array" ref="AI88">IF(AH88&gt;=MAX($AD$3:$AD$100),MAX($AD$3:$AD$100),IF(AG88&lt;$AD$3,$AD$3,INDEX($AD$3:$AD$100,MATCH(AG88,$AD$3:$AD$100)+1)))</f>
        <v>#REF!</v>
      </c>
      <c r="AJ88">
        <f t="shared" si="22"/>
        <v>0.27800000000000002</v>
      </c>
      <c r="AK88" t="e">
        <f t="shared" si="31"/>
        <v>#REF!</v>
      </c>
      <c r="AL88" t="e">
        <f t="shared" si="23"/>
        <v>#REF!</v>
      </c>
      <c r="AM88" t="e">
        <f>$AL88*#REF!</f>
        <v>#REF!</v>
      </c>
      <c r="AN88" t="e">
        <f>$AL88*(-#REF!)</f>
        <v>#REF!</v>
      </c>
    </row>
    <row r="89" spans="6:40" x14ac:dyDescent="0.35">
      <c r="F89" s="7"/>
      <c r="G89" s="7"/>
      <c r="I89" t="e">
        <f t="shared" si="24"/>
        <v>#REF!</v>
      </c>
      <c r="J89">
        <f t="shared" si="17"/>
        <v>2020</v>
      </c>
      <c r="K89" t="e" cm="1">
        <f t="array" ref="K89">IF(J89&gt;=MAX($F$3:$F$100),MAX($F$3:$F$100),IF(I89&lt;$F$3,$F$3,INDEX($F$3:$F$100,MATCH(I89,$F$3:$F$100)+1)))</f>
        <v>#REF!</v>
      </c>
      <c r="L89">
        <f t="shared" si="18"/>
        <v>0.26400000000000001</v>
      </c>
      <c r="M89" t="e">
        <f t="shared" si="29"/>
        <v>#REF!</v>
      </c>
      <c r="N89" t="e">
        <f t="shared" si="19"/>
        <v>#REF!</v>
      </c>
      <c r="O89" t="e">
        <f>$N89*#REF!</f>
        <v>#REF!</v>
      </c>
      <c r="P89" t="e">
        <f>$N89*(-#REF!)</f>
        <v>#REF!</v>
      </c>
      <c r="R89" s="7"/>
      <c r="S89" s="7"/>
      <c r="U89" t="e">
        <f t="shared" si="25"/>
        <v>#REF!</v>
      </c>
      <c r="V89">
        <f t="shared" si="26"/>
        <v>2020</v>
      </c>
      <c r="W89" t="e" cm="1">
        <f t="array" ref="W89">IF(V89&gt;=MAX($R$3:$R$100),MAX($R$3:$R$100),IF(U89&lt;$R$3,$R$3,INDEX($R$3:$R$100,MATCH(U89,$R$3:$R$100)+1)))</f>
        <v>#REF!</v>
      </c>
      <c r="X89">
        <f t="shared" si="27"/>
        <v>0.13139999999999999</v>
      </c>
      <c r="Y89" t="e">
        <f t="shared" si="30"/>
        <v>#REF!</v>
      </c>
      <c r="Z89" t="e">
        <f t="shared" si="20"/>
        <v>#REF!</v>
      </c>
      <c r="AA89" t="e">
        <f>$Z89*#REF!</f>
        <v>#REF!</v>
      </c>
      <c r="AB89" t="e">
        <f>$Z89*(-#REF!)</f>
        <v>#REF!</v>
      </c>
      <c r="AD89" s="7"/>
      <c r="AE89" s="7"/>
      <c r="AG89" t="e">
        <f t="shared" si="28"/>
        <v>#REF!</v>
      </c>
      <c r="AH89">
        <f t="shared" si="21"/>
        <v>2020</v>
      </c>
      <c r="AI89" t="e" cm="1">
        <f t="array" ref="AI89">IF(AH89&gt;=MAX($AD$3:$AD$100),MAX($AD$3:$AD$100),IF(AG89&lt;$AD$3,$AD$3,INDEX($AD$3:$AD$100,MATCH(AG89,$AD$3:$AD$100)+1)))</f>
        <v>#REF!</v>
      </c>
      <c r="AJ89">
        <f t="shared" si="22"/>
        <v>0.27800000000000002</v>
      </c>
      <c r="AK89" t="e">
        <f t="shared" si="31"/>
        <v>#REF!</v>
      </c>
      <c r="AL89" t="e">
        <f t="shared" si="23"/>
        <v>#REF!</v>
      </c>
      <c r="AM89" t="e">
        <f>$AL89*#REF!</f>
        <v>#REF!</v>
      </c>
      <c r="AN89" t="e">
        <f>$AL89*(-#REF!)</f>
        <v>#REF!</v>
      </c>
    </row>
    <row r="90" spans="6:40" x14ac:dyDescent="0.35">
      <c r="F90" s="7"/>
      <c r="G90" s="7"/>
      <c r="I90" t="e">
        <f t="shared" si="24"/>
        <v>#REF!</v>
      </c>
      <c r="J90">
        <f t="shared" si="17"/>
        <v>2020</v>
      </c>
      <c r="K90" t="e" cm="1">
        <f t="array" ref="K90">IF(J90&gt;=MAX($F$3:$F$100),MAX($F$3:$F$100),IF(I90&lt;$F$3,$F$3,INDEX($F$3:$F$100,MATCH(I90,$F$3:$F$100)+1)))</f>
        <v>#REF!</v>
      </c>
      <c r="L90">
        <f t="shared" si="18"/>
        <v>0.26400000000000001</v>
      </c>
      <c r="M90" t="e">
        <f t="shared" si="29"/>
        <v>#REF!</v>
      </c>
      <c r="N90" t="e">
        <f t="shared" si="19"/>
        <v>#REF!</v>
      </c>
      <c r="O90" t="e">
        <f>$N90*#REF!</f>
        <v>#REF!</v>
      </c>
      <c r="P90" t="e">
        <f>$N90*(-#REF!)</f>
        <v>#REF!</v>
      </c>
      <c r="R90" s="7"/>
      <c r="S90" s="7"/>
      <c r="U90" t="e">
        <f t="shared" si="25"/>
        <v>#REF!</v>
      </c>
      <c r="V90">
        <f t="shared" si="26"/>
        <v>2020</v>
      </c>
      <c r="W90" t="e" cm="1">
        <f t="array" ref="W90">IF(V90&gt;=MAX($R$3:$R$100),MAX($R$3:$R$100),IF(U90&lt;$R$3,$R$3,INDEX($R$3:$R$100,MATCH(U90,$R$3:$R$100)+1)))</f>
        <v>#REF!</v>
      </c>
      <c r="X90">
        <f t="shared" si="27"/>
        <v>0.13139999999999999</v>
      </c>
      <c r="Y90" t="e">
        <f t="shared" si="30"/>
        <v>#REF!</v>
      </c>
      <c r="Z90" t="e">
        <f t="shared" si="20"/>
        <v>#REF!</v>
      </c>
      <c r="AA90" t="e">
        <f>$Z90*#REF!</f>
        <v>#REF!</v>
      </c>
      <c r="AB90" t="e">
        <f>$Z90*(-#REF!)</f>
        <v>#REF!</v>
      </c>
      <c r="AD90" s="7"/>
      <c r="AE90" s="7"/>
      <c r="AG90" t="e">
        <f t="shared" si="28"/>
        <v>#REF!</v>
      </c>
      <c r="AH90">
        <f t="shared" si="21"/>
        <v>2020</v>
      </c>
      <c r="AI90" t="e" cm="1">
        <f t="array" ref="AI90">IF(AH90&gt;=MAX($AD$3:$AD$100),MAX($AD$3:$AD$100),IF(AG90&lt;$AD$3,$AD$3,INDEX($AD$3:$AD$100,MATCH(AG90,$AD$3:$AD$100)+1)))</f>
        <v>#REF!</v>
      </c>
      <c r="AJ90">
        <f t="shared" si="22"/>
        <v>0.27800000000000002</v>
      </c>
      <c r="AK90" t="e">
        <f t="shared" si="31"/>
        <v>#REF!</v>
      </c>
      <c r="AL90" t="e">
        <f t="shared" si="23"/>
        <v>#REF!</v>
      </c>
      <c r="AM90" t="e">
        <f>$AL90*#REF!</f>
        <v>#REF!</v>
      </c>
      <c r="AN90" t="e">
        <f>$AL90*(-#REF!)</f>
        <v>#REF!</v>
      </c>
    </row>
    <row r="91" spans="6:40" x14ac:dyDescent="0.35">
      <c r="F91" s="7"/>
      <c r="G91" s="7"/>
      <c r="I91" t="e">
        <f t="shared" si="24"/>
        <v>#REF!</v>
      </c>
      <c r="J91">
        <f t="shared" si="17"/>
        <v>2020</v>
      </c>
      <c r="K91" t="e" cm="1">
        <f t="array" ref="K91">IF(J91&gt;=MAX($F$3:$F$100),MAX($F$3:$F$100),IF(I91&lt;$F$3,$F$3,INDEX($F$3:$F$100,MATCH(I91,$F$3:$F$100)+1)))</f>
        <v>#REF!</v>
      </c>
      <c r="L91">
        <f t="shared" si="18"/>
        <v>0.26400000000000001</v>
      </c>
      <c r="M91" t="e">
        <f t="shared" si="29"/>
        <v>#REF!</v>
      </c>
      <c r="N91" t="e">
        <f t="shared" si="19"/>
        <v>#REF!</v>
      </c>
      <c r="O91" t="e">
        <f>$N91*#REF!</f>
        <v>#REF!</v>
      </c>
      <c r="P91" t="e">
        <f>$N91*(-#REF!)</f>
        <v>#REF!</v>
      </c>
      <c r="R91" s="7"/>
      <c r="S91" s="7"/>
      <c r="U91" t="e">
        <f t="shared" si="25"/>
        <v>#REF!</v>
      </c>
      <c r="V91">
        <f t="shared" si="26"/>
        <v>2020</v>
      </c>
      <c r="W91" t="e" cm="1">
        <f t="array" ref="W91">IF(V91&gt;=MAX($R$3:$R$100),MAX($R$3:$R$100),IF(U91&lt;$R$3,$R$3,INDEX($R$3:$R$100,MATCH(U91,$R$3:$R$100)+1)))</f>
        <v>#REF!</v>
      </c>
      <c r="X91">
        <f t="shared" si="27"/>
        <v>0.13139999999999999</v>
      </c>
      <c r="Y91" t="e">
        <f t="shared" si="30"/>
        <v>#REF!</v>
      </c>
      <c r="Z91" t="e">
        <f t="shared" si="20"/>
        <v>#REF!</v>
      </c>
      <c r="AA91" t="e">
        <f>$Z91*#REF!</f>
        <v>#REF!</v>
      </c>
      <c r="AB91" t="e">
        <f>$Z91*(-#REF!)</f>
        <v>#REF!</v>
      </c>
      <c r="AD91" s="7"/>
      <c r="AE91" s="7"/>
      <c r="AG91" t="e">
        <f t="shared" si="28"/>
        <v>#REF!</v>
      </c>
      <c r="AH91">
        <f t="shared" si="21"/>
        <v>2020</v>
      </c>
      <c r="AI91" t="e" cm="1">
        <f t="array" ref="AI91">IF(AH91&gt;=MAX($AD$3:$AD$100),MAX($AD$3:$AD$100),IF(AG91&lt;$AD$3,$AD$3,INDEX($AD$3:$AD$100,MATCH(AG91,$AD$3:$AD$100)+1)))</f>
        <v>#REF!</v>
      </c>
      <c r="AJ91">
        <f t="shared" si="22"/>
        <v>0.27800000000000002</v>
      </c>
      <c r="AK91" t="e">
        <f t="shared" si="31"/>
        <v>#REF!</v>
      </c>
      <c r="AL91" t="e">
        <f t="shared" si="23"/>
        <v>#REF!</v>
      </c>
      <c r="AM91" t="e">
        <f>$AL91*#REF!</f>
        <v>#REF!</v>
      </c>
      <c r="AN91" t="e">
        <f>$AL91*(-#REF!)</f>
        <v>#REF!</v>
      </c>
    </row>
    <row r="92" spans="6:40" x14ac:dyDescent="0.35">
      <c r="F92" s="7"/>
      <c r="G92" s="7"/>
      <c r="I92" t="e">
        <f t="shared" si="24"/>
        <v>#REF!</v>
      </c>
      <c r="J92">
        <f t="shared" si="17"/>
        <v>2020</v>
      </c>
      <c r="K92" t="e" cm="1">
        <f t="array" ref="K92">IF(J92&gt;=MAX($F$3:$F$100),MAX($F$3:$F$100),IF(I92&lt;$F$3,$F$3,INDEX($F$3:$F$100,MATCH(I92,$F$3:$F$100)+1)))</f>
        <v>#REF!</v>
      </c>
      <c r="L92">
        <f t="shared" si="18"/>
        <v>0.26400000000000001</v>
      </c>
      <c r="M92" t="e">
        <f t="shared" si="29"/>
        <v>#REF!</v>
      </c>
      <c r="N92" t="e">
        <f t="shared" si="19"/>
        <v>#REF!</v>
      </c>
      <c r="O92" t="e">
        <f>$N92*#REF!</f>
        <v>#REF!</v>
      </c>
      <c r="P92" t="e">
        <f>$N92*(-#REF!)</f>
        <v>#REF!</v>
      </c>
      <c r="R92" s="7"/>
      <c r="S92" s="7"/>
      <c r="U92" t="e">
        <f t="shared" si="25"/>
        <v>#REF!</v>
      </c>
      <c r="V92">
        <f t="shared" si="26"/>
        <v>2020</v>
      </c>
      <c r="W92" t="e" cm="1">
        <f t="array" ref="W92">IF(V92&gt;=MAX($R$3:$R$100),MAX($R$3:$R$100),IF(U92&lt;$R$3,$R$3,INDEX($R$3:$R$100,MATCH(U92,$R$3:$R$100)+1)))</f>
        <v>#REF!</v>
      </c>
      <c r="X92">
        <f t="shared" si="27"/>
        <v>0.13139999999999999</v>
      </c>
      <c r="Y92" t="e">
        <f t="shared" si="30"/>
        <v>#REF!</v>
      </c>
      <c r="Z92" t="e">
        <f t="shared" si="20"/>
        <v>#REF!</v>
      </c>
      <c r="AA92" t="e">
        <f>$Z92*#REF!</f>
        <v>#REF!</v>
      </c>
      <c r="AB92" t="e">
        <f>$Z92*(-#REF!)</f>
        <v>#REF!</v>
      </c>
      <c r="AD92" s="7"/>
      <c r="AE92" s="7"/>
      <c r="AG92" t="e">
        <f t="shared" si="28"/>
        <v>#REF!</v>
      </c>
      <c r="AH92">
        <f t="shared" si="21"/>
        <v>2020</v>
      </c>
      <c r="AI92" t="e" cm="1">
        <f t="array" ref="AI92">IF(AH92&gt;=MAX($AD$3:$AD$100),MAX($AD$3:$AD$100),IF(AG92&lt;$AD$3,$AD$3,INDEX($AD$3:$AD$100,MATCH(AG92,$AD$3:$AD$100)+1)))</f>
        <v>#REF!</v>
      </c>
      <c r="AJ92">
        <f t="shared" si="22"/>
        <v>0.27800000000000002</v>
      </c>
      <c r="AK92" t="e">
        <f t="shared" si="31"/>
        <v>#REF!</v>
      </c>
      <c r="AL92" t="e">
        <f t="shared" si="23"/>
        <v>#REF!</v>
      </c>
      <c r="AM92" t="e">
        <f>$AL92*#REF!</f>
        <v>#REF!</v>
      </c>
      <c r="AN92" t="e">
        <f>$AL92*(-#REF!)</f>
        <v>#REF!</v>
      </c>
    </row>
    <row r="93" spans="6:40" x14ac:dyDescent="0.35">
      <c r="F93" s="7"/>
      <c r="G93" s="7"/>
      <c r="I93" t="e">
        <f t="shared" si="24"/>
        <v>#REF!</v>
      </c>
      <c r="J93">
        <f t="shared" si="17"/>
        <v>2020</v>
      </c>
      <c r="K93" t="e" cm="1">
        <f t="array" ref="K93">IF(J93&gt;=MAX($F$3:$F$100),MAX($F$3:$F$100),IF(I93&lt;$F$3,$F$3,INDEX($F$3:$F$100,MATCH(I93,$F$3:$F$100)+1)))</f>
        <v>#REF!</v>
      </c>
      <c r="L93">
        <f t="shared" si="18"/>
        <v>0.26400000000000001</v>
      </c>
      <c r="M93" t="e">
        <f t="shared" si="29"/>
        <v>#REF!</v>
      </c>
      <c r="N93" t="e">
        <f t="shared" si="19"/>
        <v>#REF!</v>
      </c>
      <c r="O93" t="e">
        <f>$N93*#REF!</f>
        <v>#REF!</v>
      </c>
      <c r="P93" t="e">
        <f>$N93*(-#REF!)</f>
        <v>#REF!</v>
      </c>
      <c r="R93" s="7"/>
      <c r="S93" s="7"/>
      <c r="U93" t="e">
        <f t="shared" si="25"/>
        <v>#REF!</v>
      </c>
      <c r="V93">
        <f t="shared" si="26"/>
        <v>2020</v>
      </c>
      <c r="W93" t="e" cm="1">
        <f t="array" ref="W93">IF(V93&gt;=MAX($R$3:$R$100),MAX($R$3:$R$100),IF(U93&lt;$R$3,$R$3,INDEX($R$3:$R$100,MATCH(U93,$R$3:$R$100)+1)))</f>
        <v>#REF!</v>
      </c>
      <c r="X93">
        <f t="shared" si="27"/>
        <v>0.13139999999999999</v>
      </c>
      <c r="Y93" t="e">
        <f t="shared" si="30"/>
        <v>#REF!</v>
      </c>
      <c r="Z93" t="e">
        <f t="shared" si="20"/>
        <v>#REF!</v>
      </c>
      <c r="AA93" t="e">
        <f>$Z93*#REF!</f>
        <v>#REF!</v>
      </c>
      <c r="AB93" t="e">
        <f>$Z93*(-#REF!)</f>
        <v>#REF!</v>
      </c>
      <c r="AD93" s="7"/>
      <c r="AE93" s="7"/>
      <c r="AG93" t="e">
        <f t="shared" si="28"/>
        <v>#REF!</v>
      </c>
      <c r="AH93">
        <f t="shared" si="21"/>
        <v>2020</v>
      </c>
      <c r="AI93" t="e" cm="1">
        <f t="array" ref="AI93">IF(AH93&gt;=MAX($AD$3:$AD$100),MAX($AD$3:$AD$100),IF(AG93&lt;$AD$3,$AD$3,INDEX($AD$3:$AD$100,MATCH(AG93,$AD$3:$AD$100)+1)))</f>
        <v>#REF!</v>
      </c>
      <c r="AJ93">
        <f t="shared" si="22"/>
        <v>0.27800000000000002</v>
      </c>
      <c r="AK93" t="e">
        <f t="shared" si="31"/>
        <v>#REF!</v>
      </c>
      <c r="AL93" t="e">
        <f t="shared" si="23"/>
        <v>#REF!</v>
      </c>
      <c r="AM93" t="e">
        <f>$AL93*#REF!</f>
        <v>#REF!</v>
      </c>
      <c r="AN93" t="e">
        <f>$AL93*(-#REF!)</f>
        <v>#REF!</v>
      </c>
    </row>
    <row r="94" spans="6:40" x14ac:dyDescent="0.35">
      <c r="F94" s="7"/>
      <c r="G94" s="7"/>
      <c r="I94" t="e">
        <f t="shared" si="24"/>
        <v>#REF!</v>
      </c>
      <c r="J94">
        <f t="shared" si="17"/>
        <v>2020</v>
      </c>
      <c r="K94" t="e" cm="1">
        <f t="array" ref="K94">IF(J94&gt;=MAX($F$3:$F$100),MAX($F$3:$F$100),IF(I94&lt;$F$3,$F$3,INDEX($F$3:$F$100,MATCH(I94,$F$3:$F$100)+1)))</f>
        <v>#REF!</v>
      </c>
      <c r="L94">
        <f t="shared" si="18"/>
        <v>0.26400000000000001</v>
      </c>
      <c r="M94" t="e">
        <f t="shared" si="29"/>
        <v>#REF!</v>
      </c>
      <c r="N94" t="e">
        <f t="shared" si="19"/>
        <v>#REF!</v>
      </c>
      <c r="O94" t="e">
        <f>$N94*#REF!</f>
        <v>#REF!</v>
      </c>
      <c r="P94" t="e">
        <f>$N94*(-#REF!)</f>
        <v>#REF!</v>
      </c>
      <c r="R94" s="7"/>
      <c r="S94" s="7"/>
      <c r="U94" t="e">
        <f t="shared" si="25"/>
        <v>#REF!</v>
      </c>
      <c r="V94">
        <f t="shared" si="26"/>
        <v>2020</v>
      </c>
      <c r="W94" t="e" cm="1">
        <f t="array" ref="W94">IF(V94&gt;=MAX($R$3:$R$100),MAX($R$3:$R$100),IF(U94&lt;$R$3,$R$3,INDEX($R$3:$R$100,MATCH(U94,$R$3:$R$100)+1)))</f>
        <v>#REF!</v>
      </c>
      <c r="X94">
        <f t="shared" si="27"/>
        <v>0.13139999999999999</v>
      </c>
      <c r="Y94" t="e">
        <f t="shared" si="30"/>
        <v>#REF!</v>
      </c>
      <c r="Z94" t="e">
        <f t="shared" si="20"/>
        <v>#REF!</v>
      </c>
      <c r="AA94" t="e">
        <f>$Z94*#REF!</f>
        <v>#REF!</v>
      </c>
      <c r="AB94" t="e">
        <f>$Z94*(-#REF!)</f>
        <v>#REF!</v>
      </c>
      <c r="AD94" s="7"/>
      <c r="AE94" s="7"/>
      <c r="AG94" t="e">
        <f t="shared" si="28"/>
        <v>#REF!</v>
      </c>
      <c r="AH94">
        <f t="shared" si="21"/>
        <v>2020</v>
      </c>
      <c r="AI94" t="e" cm="1">
        <f t="array" ref="AI94">IF(AH94&gt;=MAX($AD$3:$AD$100),MAX($AD$3:$AD$100),IF(AG94&lt;$AD$3,$AD$3,INDEX($AD$3:$AD$100,MATCH(AG94,$AD$3:$AD$100)+1)))</f>
        <v>#REF!</v>
      </c>
      <c r="AJ94">
        <f t="shared" si="22"/>
        <v>0.27800000000000002</v>
      </c>
      <c r="AK94" t="e">
        <f t="shared" si="31"/>
        <v>#REF!</v>
      </c>
      <c r="AL94" t="e">
        <f t="shared" si="23"/>
        <v>#REF!</v>
      </c>
      <c r="AM94" t="e">
        <f>$AL94*#REF!</f>
        <v>#REF!</v>
      </c>
      <c r="AN94" t="e">
        <f>$AL94*(-#REF!)</f>
        <v>#REF!</v>
      </c>
    </row>
    <row r="95" spans="6:40" x14ac:dyDescent="0.35">
      <c r="F95" s="7"/>
      <c r="G95" s="7"/>
      <c r="I95" t="e">
        <f t="shared" si="24"/>
        <v>#REF!</v>
      </c>
      <c r="J95">
        <f t="shared" si="17"/>
        <v>2020</v>
      </c>
      <c r="K95" t="e" cm="1">
        <f t="array" ref="K95">IF(J95&gt;=MAX($F$3:$F$100),MAX($F$3:$F$100),IF(I95&lt;$F$3,$F$3,INDEX($F$3:$F$100,MATCH(I95,$F$3:$F$100)+1)))</f>
        <v>#REF!</v>
      </c>
      <c r="L95">
        <f t="shared" si="18"/>
        <v>0.26400000000000001</v>
      </c>
      <c r="M95" t="e">
        <f t="shared" si="29"/>
        <v>#REF!</v>
      </c>
      <c r="N95" t="e">
        <f t="shared" si="19"/>
        <v>#REF!</v>
      </c>
      <c r="O95" t="e">
        <f>$N95*#REF!</f>
        <v>#REF!</v>
      </c>
      <c r="P95" t="e">
        <f>$N95*(-#REF!)</f>
        <v>#REF!</v>
      </c>
      <c r="R95" s="7"/>
      <c r="S95" s="7"/>
      <c r="U95" t="e">
        <f t="shared" si="25"/>
        <v>#REF!</v>
      </c>
      <c r="V95">
        <f t="shared" si="26"/>
        <v>2020</v>
      </c>
      <c r="W95" t="e" cm="1">
        <f t="array" ref="W95">IF(V95&gt;=MAX($R$3:$R$100),MAX($R$3:$R$100),IF(U95&lt;$R$3,$R$3,INDEX($R$3:$R$100,MATCH(U95,$R$3:$R$100)+1)))</f>
        <v>#REF!</v>
      </c>
      <c r="X95">
        <f t="shared" si="27"/>
        <v>0.13139999999999999</v>
      </c>
      <c r="Y95" t="e">
        <f t="shared" si="30"/>
        <v>#REF!</v>
      </c>
      <c r="Z95" t="e">
        <f t="shared" si="20"/>
        <v>#REF!</v>
      </c>
      <c r="AA95" t="e">
        <f>$Z95*#REF!</f>
        <v>#REF!</v>
      </c>
      <c r="AB95" t="e">
        <f>$Z95*(-#REF!)</f>
        <v>#REF!</v>
      </c>
      <c r="AD95" s="7"/>
      <c r="AE95" s="7"/>
      <c r="AG95" t="e">
        <f t="shared" si="28"/>
        <v>#REF!</v>
      </c>
      <c r="AH95">
        <f t="shared" si="21"/>
        <v>2020</v>
      </c>
      <c r="AI95" t="e" cm="1">
        <f t="array" ref="AI95">IF(AH95&gt;=MAX($AD$3:$AD$100),MAX($AD$3:$AD$100),IF(AG95&lt;$AD$3,$AD$3,INDEX($AD$3:$AD$100,MATCH(AG95,$AD$3:$AD$100)+1)))</f>
        <v>#REF!</v>
      </c>
      <c r="AJ95">
        <f t="shared" si="22"/>
        <v>0.27800000000000002</v>
      </c>
      <c r="AK95" t="e">
        <f t="shared" si="31"/>
        <v>#REF!</v>
      </c>
      <c r="AL95" t="e">
        <f t="shared" si="23"/>
        <v>#REF!</v>
      </c>
      <c r="AM95" t="e">
        <f>$AL95*#REF!</f>
        <v>#REF!</v>
      </c>
      <c r="AN95" t="e">
        <f>$AL95*(-#REF!)</f>
        <v>#REF!</v>
      </c>
    </row>
    <row r="96" spans="6:40" x14ac:dyDescent="0.35">
      <c r="F96" s="7"/>
      <c r="G96" s="7"/>
      <c r="I96" t="e">
        <f t="shared" si="24"/>
        <v>#REF!</v>
      </c>
      <c r="J96">
        <f t="shared" si="17"/>
        <v>2020</v>
      </c>
      <c r="K96" t="e" cm="1">
        <f t="array" ref="K96">IF(J96&gt;=MAX($F$3:$F$100),MAX($F$3:$F$100),IF(I96&lt;$F$3,$F$3,INDEX($F$3:$F$100,MATCH(I96,$F$3:$F$100)+1)))</f>
        <v>#REF!</v>
      </c>
      <c r="L96">
        <f t="shared" si="18"/>
        <v>0.26400000000000001</v>
      </c>
      <c r="M96" t="e">
        <f t="shared" si="29"/>
        <v>#REF!</v>
      </c>
      <c r="N96" t="e">
        <f t="shared" si="19"/>
        <v>#REF!</v>
      </c>
      <c r="O96" t="e">
        <f>$N96*#REF!</f>
        <v>#REF!</v>
      </c>
      <c r="P96" t="e">
        <f>$N96*(-#REF!)</f>
        <v>#REF!</v>
      </c>
      <c r="R96" s="7"/>
      <c r="S96" s="7"/>
      <c r="U96" t="e">
        <f t="shared" si="25"/>
        <v>#REF!</v>
      </c>
      <c r="V96">
        <f t="shared" si="26"/>
        <v>2020</v>
      </c>
      <c r="W96" t="e" cm="1">
        <f t="array" ref="W96">IF(V96&gt;=MAX($R$3:$R$100),MAX($R$3:$R$100),IF(U96&lt;$R$3,$R$3,INDEX($R$3:$R$100,MATCH(U96,$R$3:$R$100)+1)))</f>
        <v>#REF!</v>
      </c>
      <c r="X96">
        <f t="shared" si="27"/>
        <v>0.13139999999999999</v>
      </c>
      <c r="Y96" t="e">
        <f t="shared" si="30"/>
        <v>#REF!</v>
      </c>
      <c r="Z96" t="e">
        <f t="shared" si="20"/>
        <v>#REF!</v>
      </c>
      <c r="AA96" t="e">
        <f>$Z96*#REF!</f>
        <v>#REF!</v>
      </c>
      <c r="AB96" t="e">
        <f>$Z96*(-#REF!)</f>
        <v>#REF!</v>
      </c>
      <c r="AD96" s="7"/>
      <c r="AE96" s="7"/>
      <c r="AG96" t="e">
        <f t="shared" si="28"/>
        <v>#REF!</v>
      </c>
      <c r="AH96">
        <f t="shared" si="21"/>
        <v>2020</v>
      </c>
      <c r="AI96" t="e" cm="1">
        <f t="array" ref="AI96">IF(AH96&gt;=MAX($AD$3:$AD$100),MAX($AD$3:$AD$100),IF(AG96&lt;$AD$3,$AD$3,INDEX($AD$3:$AD$100,MATCH(AG96,$AD$3:$AD$100)+1)))</f>
        <v>#REF!</v>
      </c>
      <c r="AJ96">
        <f t="shared" si="22"/>
        <v>0.27800000000000002</v>
      </c>
      <c r="AK96" t="e">
        <f t="shared" si="31"/>
        <v>#REF!</v>
      </c>
      <c r="AL96" t="e">
        <f t="shared" si="23"/>
        <v>#REF!</v>
      </c>
      <c r="AM96" t="e">
        <f>$AL96*#REF!</f>
        <v>#REF!</v>
      </c>
      <c r="AN96" t="e">
        <f>$AL96*(-#REF!)</f>
        <v>#REF!</v>
      </c>
    </row>
    <row r="97" spans="6:40" x14ac:dyDescent="0.35">
      <c r="F97" s="7"/>
      <c r="G97" s="7"/>
      <c r="I97" t="e">
        <f t="shared" si="24"/>
        <v>#REF!</v>
      </c>
      <c r="J97">
        <f t="shared" si="17"/>
        <v>2020</v>
      </c>
      <c r="K97" t="e" cm="1">
        <f t="array" ref="K97">IF(J97&gt;=MAX($F$3:$F$100),MAX($F$3:$F$100),IF(I97&lt;$F$3,$F$3,INDEX($F$3:$F$100,MATCH(I97,$F$3:$F$100)+1)))</f>
        <v>#REF!</v>
      </c>
      <c r="L97">
        <f t="shared" si="18"/>
        <v>0.26400000000000001</v>
      </c>
      <c r="M97" t="e">
        <f t="shared" si="29"/>
        <v>#REF!</v>
      </c>
      <c r="N97" t="e">
        <f t="shared" si="19"/>
        <v>#REF!</v>
      </c>
      <c r="O97" t="e">
        <f>$N97*#REF!</f>
        <v>#REF!</v>
      </c>
      <c r="P97" t="e">
        <f>$N97*(-#REF!)</f>
        <v>#REF!</v>
      </c>
      <c r="R97" s="7"/>
      <c r="S97" s="7"/>
      <c r="U97" t="e">
        <f t="shared" si="25"/>
        <v>#REF!</v>
      </c>
      <c r="V97">
        <f t="shared" si="26"/>
        <v>2020</v>
      </c>
      <c r="W97" t="e" cm="1">
        <f t="array" ref="W97">IF(V97&gt;=MAX($R$3:$R$100),MAX($R$3:$R$100),IF(U97&lt;$R$3,$R$3,INDEX($R$3:$R$100,MATCH(U97,$R$3:$R$100)+1)))</f>
        <v>#REF!</v>
      </c>
      <c r="X97">
        <f t="shared" si="27"/>
        <v>0.13139999999999999</v>
      </c>
      <c r="Y97" t="e">
        <f t="shared" si="30"/>
        <v>#REF!</v>
      </c>
      <c r="Z97" t="e">
        <f t="shared" si="20"/>
        <v>#REF!</v>
      </c>
      <c r="AA97" t="e">
        <f>$Z97*#REF!</f>
        <v>#REF!</v>
      </c>
      <c r="AB97" t="e">
        <f>$Z97*(-#REF!)</f>
        <v>#REF!</v>
      </c>
      <c r="AD97" s="7"/>
      <c r="AE97" s="7"/>
      <c r="AG97" t="e">
        <f t="shared" si="28"/>
        <v>#REF!</v>
      </c>
      <c r="AH97">
        <f t="shared" si="21"/>
        <v>2020</v>
      </c>
      <c r="AI97" t="e" cm="1">
        <f t="array" ref="AI97">IF(AH97&gt;=MAX($AD$3:$AD$100),MAX($AD$3:$AD$100),IF(AG97&lt;$AD$3,$AD$3,INDEX($AD$3:$AD$100,MATCH(AG97,$AD$3:$AD$100)+1)))</f>
        <v>#REF!</v>
      </c>
      <c r="AJ97">
        <f t="shared" si="22"/>
        <v>0.27800000000000002</v>
      </c>
      <c r="AK97" t="e">
        <f t="shared" si="31"/>
        <v>#REF!</v>
      </c>
      <c r="AL97" t="e">
        <f t="shared" si="23"/>
        <v>#REF!</v>
      </c>
      <c r="AM97" t="e">
        <f>$AL97*#REF!</f>
        <v>#REF!</v>
      </c>
      <c r="AN97" t="e">
        <f>$AL97*(-#REF!)</f>
        <v>#REF!</v>
      </c>
    </row>
    <row r="98" spans="6:40" x14ac:dyDescent="0.35">
      <c r="F98" s="7"/>
      <c r="G98" s="7"/>
      <c r="I98" t="e">
        <f t="shared" si="24"/>
        <v>#REF!</v>
      </c>
      <c r="J98">
        <f t="shared" si="17"/>
        <v>2020</v>
      </c>
      <c r="K98" t="e" cm="1">
        <f t="array" ref="K98">IF(J98&gt;=MAX($F$3:$F$100),MAX($F$3:$F$100),IF(I98&lt;$F$3,$F$3,INDEX($F$3:$F$100,MATCH(I98,$F$3:$F$100)+1)))</f>
        <v>#REF!</v>
      </c>
      <c r="L98">
        <f t="shared" si="18"/>
        <v>0.26400000000000001</v>
      </c>
      <c r="M98" t="e">
        <f t="shared" si="29"/>
        <v>#REF!</v>
      </c>
      <c r="N98" t="e">
        <f t="shared" si="19"/>
        <v>#REF!</v>
      </c>
      <c r="O98" t="e">
        <f>$N98*#REF!</f>
        <v>#REF!</v>
      </c>
      <c r="P98" t="e">
        <f>$N98*(-#REF!)</f>
        <v>#REF!</v>
      </c>
      <c r="R98" s="7"/>
      <c r="S98" s="7"/>
      <c r="U98" t="e">
        <f t="shared" si="25"/>
        <v>#REF!</v>
      </c>
      <c r="V98">
        <f t="shared" si="26"/>
        <v>2020</v>
      </c>
      <c r="W98" t="e" cm="1">
        <f t="array" ref="W98">IF(V98&gt;=MAX($R$3:$R$100),MAX($R$3:$R$100),IF(U98&lt;$R$3,$R$3,INDEX($R$3:$R$100,MATCH(U98,$R$3:$R$100)+1)))</f>
        <v>#REF!</v>
      </c>
      <c r="X98">
        <f t="shared" si="27"/>
        <v>0.13139999999999999</v>
      </c>
      <c r="Y98" t="e">
        <f t="shared" si="30"/>
        <v>#REF!</v>
      </c>
      <c r="Z98" t="e">
        <f t="shared" si="20"/>
        <v>#REF!</v>
      </c>
      <c r="AA98" t="e">
        <f>$Z98*#REF!</f>
        <v>#REF!</v>
      </c>
      <c r="AB98" t="e">
        <f>$Z98*(-#REF!)</f>
        <v>#REF!</v>
      </c>
      <c r="AD98" s="7"/>
      <c r="AE98" s="7"/>
      <c r="AG98" t="e">
        <f t="shared" si="28"/>
        <v>#REF!</v>
      </c>
      <c r="AH98">
        <f t="shared" si="21"/>
        <v>2020</v>
      </c>
      <c r="AI98" t="e" cm="1">
        <f t="array" ref="AI98">IF(AH98&gt;=MAX($AD$3:$AD$100),MAX($AD$3:$AD$100),IF(AG98&lt;$AD$3,$AD$3,INDEX($AD$3:$AD$100,MATCH(AG98,$AD$3:$AD$100)+1)))</f>
        <v>#REF!</v>
      </c>
      <c r="AJ98">
        <f t="shared" si="22"/>
        <v>0.27800000000000002</v>
      </c>
      <c r="AK98" t="e">
        <f t="shared" si="31"/>
        <v>#REF!</v>
      </c>
      <c r="AL98" t="e">
        <f t="shared" si="23"/>
        <v>#REF!</v>
      </c>
      <c r="AM98" t="e">
        <f>$AL98*#REF!</f>
        <v>#REF!</v>
      </c>
      <c r="AN98" t="e">
        <f>$AL98*(-#REF!)</f>
        <v>#REF!</v>
      </c>
    </row>
    <row r="99" spans="6:40" x14ac:dyDescent="0.35">
      <c r="F99" s="7"/>
      <c r="G99" s="7"/>
      <c r="I99" t="e">
        <f t="shared" si="24"/>
        <v>#REF!</v>
      </c>
      <c r="J99">
        <f t="shared" si="17"/>
        <v>2020</v>
      </c>
      <c r="K99" t="e" cm="1">
        <f t="array" ref="K99">IF(J99&gt;=MAX($F$3:$F$100),MAX($F$3:$F$100),IF(I99&lt;$F$3,$F$3,INDEX($F$3:$F$100,MATCH(I99,$F$3:$F$100)+1)))</f>
        <v>#REF!</v>
      </c>
      <c r="L99">
        <f t="shared" si="18"/>
        <v>0.26400000000000001</v>
      </c>
      <c r="M99" t="e">
        <f t="shared" si="29"/>
        <v>#REF!</v>
      </c>
      <c r="N99" t="e">
        <f t="shared" si="19"/>
        <v>#REF!</v>
      </c>
      <c r="O99" t="e">
        <f>$N99*#REF!</f>
        <v>#REF!</v>
      </c>
      <c r="P99" t="e">
        <f>$N99*(-#REF!)</f>
        <v>#REF!</v>
      </c>
      <c r="R99" s="7"/>
      <c r="S99" s="7"/>
      <c r="U99" t="e">
        <f t="shared" si="25"/>
        <v>#REF!</v>
      </c>
      <c r="V99">
        <f t="shared" si="26"/>
        <v>2020</v>
      </c>
      <c r="W99" t="e" cm="1">
        <f t="array" ref="W99">IF(V99&gt;=MAX($R$3:$R$100),MAX($R$3:$R$100),IF(U99&lt;$R$3,$R$3,INDEX($R$3:$R$100,MATCH(U99,$R$3:$R$100)+1)))</f>
        <v>#REF!</v>
      </c>
      <c r="X99">
        <f t="shared" si="27"/>
        <v>0.13139999999999999</v>
      </c>
      <c r="Y99" t="e">
        <f t="shared" si="30"/>
        <v>#REF!</v>
      </c>
      <c r="Z99" t="e">
        <f t="shared" si="20"/>
        <v>#REF!</v>
      </c>
      <c r="AA99" t="e">
        <f>$Z99*#REF!</f>
        <v>#REF!</v>
      </c>
      <c r="AB99" t="e">
        <f>$Z99*(-#REF!)</f>
        <v>#REF!</v>
      </c>
      <c r="AD99" s="7"/>
      <c r="AE99" s="7"/>
      <c r="AG99" t="e">
        <f t="shared" si="28"/>
        <v>#REF!</v>
      </c>
      <c r="AH99">
        <f t="shared" si="21"/>
        <v>2020</v>
      </c>
      <c r="AI99" t="e" cm="1">
        <f t="array" ref="AI99">IF(AH99&gt;=MAX($AD$3:$AD$100),MAX($AD$3:$AD$100),IF(AG99&lt;$AD$3,$AD$3,INDEX($AD$3:$AD$100,MATCH(AG99,$AD$3:$AD$100)+1)))</f>
        <v>#REF!</v>
      </c>
      <c r="AJ99">
        <f t="shared" si="22"/>
        <v>0.27800000000000002</v>
      </c>
      <c r="AK99" t="e">
        <f t="shared" si="31"/>
        <v>#REF!</v>
      </c>
      <c r="AL99" t="e">
        <f t="shared" si="23"/>
        <v>#REF!</v>
      </c>
      <c r="AM99" t="e">
        <f>$AL99*#REF!</f>
        <v>#REF!</v>
      </c>
      <c r="AN99" t="e">
        <f>$AL99*(-#REF!)</f>
        <v>#REF!</v>
      </c>
    </row>
    <row r="100" spans="6:40" x14ac:dyDescent="0.35">
      <c r="F100" s="7"/>
      <c r="G100" s="7"/>
      <c r="I100" t="e">
        <f t="shared" si="24"/>
        <v>#REF!</v>
      </c>
      <c r="J100">
        <f t="shared" si="17"/>
        <v>2020</v>
      </c>
      <c r="K100" t="e" cm="1">
        <f t="array" ref="K100">IF(J100&gt;=MAX($F$3:$F$100),MAX($F$3:$F$100),IF(I100&lt;$F$3,$F$3,INDEX($F$3:$F$100,MATCH(I100,$F$3:$F$100)+1)))</f>
        <v>#REF!</v>
      </c>
      <c r="L100">
        <f t="shared" si="18"/>
        <v>0.26400000000000001</v>
      </c>
      <c r="M100" t="e">
        <f t="shared" si="29"/>
        <v>#REF!</v>
      </c>
      <c r="N100" t="e">
        <f t="shared" si="19"/>
        <v>#REF!</v>
      </c>
      <c r="O100" t="e">
        <f>$N100*#REF!</f>
        <v>#REF!</v>
      </c>
      <c r="P100" t="e">
        <f>$N100*(-#REF!)</f>
        <v>#REF!</v>
      </c>
      <c r="R100" s="7"/>
      <c r="S100" s="7"/>
      <c r="U100" t="e">
        <f t="shared" si="25"/>
        <v>#REF!</v>
      </c>
      <c r="V100">
        <f t="shared" si="26"/>
        <v>2020</v>
      </c>
      <c r="W100" t="e" cm="1">
        <f t="array" ref="W100">IF(V100&gt;=MAX($R$3:$R$100),MAX($R$3:$R$100),IF(U100&lt;$R$3,$R$3,INDEX($R$3:$R$100,MATCH(U100,$R$3:$R$100)+1)))</f>
        <v>#REF!</v>
      </c>
      <c r="X100">
        <f t="shared" si="27"/>
        <v>0.13139999999999999</v>
      </c>
      <c r="Y100" t="e">
        <f t="shared" si="30"/>
        <v>#REF!</v>
      </c>
      <c r="Z100" t="e">
        <f t="shared" si="20"/>
        <v>#REF!</v>
      </c>
      <c r="AA100" t="e">
        <f>$Z100*#REF!</f>
        <v>#REF!</v>
      </c>
      <c r="AB100" t="e">
        <f>$Z100*(-#REF!)</f>
        <v>#REF!</v>
      </c>
      <c r="AD100" s="7"/>
      <c r="AE100" s="7"/>
      <c r="AG100" t="e">
        <f t="shared" si="28"/>
        <v>#REF!</v>
      </c>
      <c r="AH100">
        <f t="shared" si="21"/>
        <v>2020</v>
      </c>
      <c r="AI100" t="e" cm="1">
        <f t="array" ref="AI100">IF(AH100&gt;=MAX($AD$3:$AD$100),MAX($AD$3:$AD$100),IF(AG100&lt;$AD$3,$AD$3,INDEX($AD$3:$AD$100,MATCH(AG100,$AD$3:$AD$100)+1)))</f>
        <v>#REF!</v>
      </c>
      <c r="AJ100">
        <f t="shared" si="22"/>
        <v>0.27800000000000002</v>
      </c>
      <c r="AK100" t="e">
        <f t="shared" si="31"/>
        <v>#REF!</v>
      </c>
      <c r="AL100" t="e">
        <f t="shared" si="23"/>
        <v>#REF!</v>
      </c>
      <c r="AM100" t="e">
        <f>$AL100*#REF!</f>
        <v>#REF!</v>
      </c>
      <c r="AN100" t="e">
        <f>$AL100*(-#REF!)</f>
        <v>#REF!</v>
      </c>
    </row>
    <row r="101" spans="6:40" x14ac:dyDescent="0.35">
      <c r="F101" s="7"/>
      <c r="G101" s="7"/>
      <c r="I101" t="e">
        <f t="shared" si="24"/>
        <v>#REF!</v>
      </c>
      <c r="J101">
        <f t="shared" si="17"/>
        <v>2020</v>
      </c>
      <c r="K101" t="e" cm="1">
        <f t="array" ref="K101">IF(J101&gt;=MAX($F$3:$F$100),MAX($F$3:$F$100),IF(I101&lt;$F$3,$F$3,INDEX($F$3:$F$100,MATCH(I101,$F$3:$F$100)+1)))</f>
        <v>#REF!</v>
      </c>
      <c r="L101">
        <f t="shared" si="18"/>
        <v>0.26400000000000001</v>
      </c>
      <c r="M101" t="e">
        <f t="shared" si="29"/>
        <v>#REF!</v>
      </c>
      <c r="N101" t="e">
        <f t="shared" si="19"/>
        <v>#REF!</v>
      </c>
      <c r="O101" t="e">
        <f>$N101*#REF!</f>
        <v>#REF!</v>
      </c>
      <c r="P101" t="e">
        <f>$N101*(-#REF!)</f>
        <v>#REF!</v>
      </c>
      <c r="R101" s="7"/>
      <c r="S101" s="7"/>
      <c r="U101" t="e">
        <f t="shared" si="25"/>
        <v>#REF!</v>
      </c>
      <c r="V101">
        <f t="shared" si="26"/>
        <v>2020</v>
      </c>
      <c r="W101" t="e" cm="1">
        <f t="array" ref="W101">IF(V101&gt;=MAX($R$3:$R$100),MAX($R$3:$R$100),IF(U101&lt;$R$3,$R$3,INDEX($R$3:$R$100,MATCH(U101,$R$3:$R$100)+1)))</f>
        <v>#REF!</v>
      </c>
      <c r="X101">
        <f t="shared" si="27"/>
        <v>0.13139999999999999</v>
      </c>
      <c r="Y101" t="e">
        <f t="shared" si="30"/>
        <v>#REF!</v>
      </c>
      <c r="Z101" t="e">
        <f t="shared" si="20"/>
        <v>#REF!</v>
      </c>
      <c r="AA101" t="e">
        <f>$Z101*#REF!</f>
        <v>#REF!</v>
      </c>
      <c r="AB101" t="e">
        <f>$Z101*(-#REF!)</f>
        <v>#REF!</v>
      </c>
      <c r="AD101" s="7"/>
      <c r="AE101" s="7"/>
      <c r="AG101" t="e">
        <f t="shared" si="28"/>
        <v>#REF!</v>
      </c>
      <c r="AH101">
        <f t="shared" si="21"/>
        <v>2020</v>
      </c>
      <c r="AI101" t="e" cm="1">
        <f t="array" ref="AI101">IF(AH101&gt;=MAX($AD$3:$AD$100),MAX($AD$3:$AD$100),IF(AG101&lt;$AD$3,$AD$3,INDEX($AD$3:$AD$100,MATCH(AG101,$AD$3:$AD$100)+1)))</f>
        <v>#REF!</v>
      </c>
      <c r="AJ101">
        <f t="shared" si="22"/>
        <v>0.27800000000000002</v>
      </c>
      <c r="AK101" t="e">
        <f t="shared" si="31"/>
        <v>#REF!</v>
      </c>
      <c r="AL101" t="e">
        <f t="shared" si="23"/>
        <v>#REF!</v>
      </c>
      <c r="AM101" t="e">
        <f>$AL101*#REF!</f>
        <v>#REF!</v>
      </c>
      <c r="AN101" t="e">
        <f>$AL101*(-#REF!)</f>
        <v>#REF!</v>
      </c>
    </row>
    <row r="102" spans="6:40" x14ac:dyDescent="0.35">
      <c r="F102" s="7"/>
      <c r="G102" s="7"/>
      <c r="I102" t="e">
        <f t="shared" si="24"/>
        <v>#REF!</v>
      </c>
      <c r="J102">
        <f t="shared" si="17"/>
        <v>2020</v>
      </c>
      <c r="K102" t="e" cm="1">
        <f t="array" ref="K102">IF(J102&gt;=MAX($F$3:$F$100),MAX($F$3:$F$100),IF(I102&lt;$F$3,$F$3,INDEX($F$3:$F$100,MATCH(I102,$F$3:$F$100)+1)))</f>
        <v>#REF!</v>
      </c>
      <c r="L102">
        <f t="shared" si="18"/>
        <v>0.26400000000000001</v>
      </c>
      <c r="M102" t="e">
        <f t="shared" si="29"/>
        <v>#REF!</v>
      </c>
      <c r="N102" t="e">
        <f t="shared" si="19"/>
        <v>#REF!</v>
      </c>
      <c r="O102" t="e">
        <f>$N102*#REF!</f>
        <v>#REF!</v>
      </c>
      <c r="P102" t="e">
        <f>$N102*(-#REF!)</f>
        <v>#REF!</v>
      </c>
      <c r="R102" s="7"/>
      <c r="S102" s="7"/>
      <c r="U102" t="e">
        <f t="shared" si="25"/>
        <v>#REF!</v>
      </c>
      <c r="V102">
        <f t="shared" si="26"/>
        <v>2020</v>
      </c>
      <c r="W102" t="e" cm="1">
        <f t="array" ref="W102">IF(V102&gt;=MAX($R$3:$R$100),MAX($R$3:$R$100),IF(U102&lt;$R$3,$R$3,INDEX($R$3:$R$100,MATCH(U102,$R$3:$R$100)+1)))</f>
        <v>#REF!</v>
      </c>
      <c r="X102">
        <f t="shared" si="27"/>
        <v>0.13139999999999999</v>
      </c>
      <c r="Y102" t="e">
        <f t="shared" si="30"/>
        <v>#REF!</v>
      </c>
      <c r="Z102" t="e">
        <f t="shared" si="20"/>
        <v>#REF!</v>
      </c>
      <c r="AA102" t="e">
        <f>$Z102*#REF!</f>
        <v>#REF!</v>
      </c>
      <c r="AB102" t="e">
        <f>$Z102*(-#REF!)</f>
        <v>#REF!</v>
      </c>
      <c r="AD102" s="7"/>
      <c r="AE102" s="7"/>
      <c r="AG102" t="e">
        <f t="shared" si="28"/>
        <v>#REF!</v>
      </c>
      <c r="AH102">
        <f t="shared" si="21"/>
        <v>2020</v>
      </c>
      <c r="AI102" t="e" cm="1">
        <f t="array" ref="AI102">IF(AH102&gt;=MAX($AD$3:$AD$100),MAX($AD$3:$AD$100),IF(AG102&lt;$AD$3,$AD$3,INDEX($AD$3:$AD$100,MATCH(AG102,$AD$3:$AD$100)+1)))</f>
        <v>#REF!</v>
      </c>
      <c r="AJ102">
        <f t="shared" si="22"/>
        <v>0.27800000000000002</v>
      </c>
      <c r="AK102" t="e">
        <f t="shared" si="31"/>
        <v>#REF!</v>
      </c>
      <c r="AL102" t="e">
        <f t="shared" si="23"/>
        <v>#REF!</v>
      </c>
      <c r="AM102" t="e">
        <f>$AL102*#REF!</f>
        <v>#REF!</v>
      </c>
      <c r="AN102" t="e">
        <f>$AL102*(-#REF!)</f>
        <v>#REF!</v>
      </c>
    </row>
    <row r="103" spans="6:40" x14ac:dyDescent="0.35">
      <c r="F103" s="7"/>
      <c r="G103" s="7"/>
      <c r="I103" t="e">
        <f t="shared" si="24"/>
        <v>#REF!</v>
      </c>
      <c r="J103">
        <f t="shared" si="17"/>
        <v>2020</v>
      </c>
      <c r="K103" t="e" cm="1">
        <f t="array" ref="K103">IF(J103&gt;=MAX($F$3:$F$100),MAX($F$3:$F$100),IF(I103&lt;$F$3,$F$3,INDEX($F$3:$F$100,MATCH(I103,$F$3:$F$100)+1)))</f>
        <v>#REF!</v>
      </c>
      <c r="L103">
        <f t="shared" si="18"/>
        <v>0.26400000000000001</v>
      </c>
      <c r="M103" t="e">
        <f t="shared" si="29"/>
        <v>#REF!</v>
      </c>
      <c r="N103" t="e">
        <f t="shared" si="19"/>
        <v>#REF!</v>
      </c>
      <c r="O103" t="e">
        <f>$N103*#REF!</f>
        <v>#REF!</v>
      </c>
      <c r="P103" t="e">
        <f>$N103*(-#REF!)</f>
        <v>#REF!</v>
      </c>
      <c r="R103" s="7"/>
      <c r="S103" s="7"/>
      <c r="U103" t="e">
        <f t="shared" si="25"/>
        <v>#REF!</v>
      </c>
      <c r="V103">
        <f t="shared" si="26"/>
        <v>2020</v>
      </c>
      <c r="W103" t="e" cm="1">
        <f t="array" ref="W103">IF(V103&gt;=MAX($R$3:$R$100),MAX($R$3:$R$100),IF(U103&lt;$R$3,$R$3,INDEX($R$3:$R$100,MATCH(U103,$R$3:$R$100)+1)))</f>
        <v>#REF!</v>
      </c>
      <c r="X103">
        <f t="shared" si="27"/>
        <v>0.13139999999999999</v>
      </c>
      <c r="Y103" t="e">
        <f t="shared" si="30"/>
        <v>#REF!</v>
      </c>
      <c r="Z103" t="e">
        <f t="shared" si="20"/>
        <v>#REF!</v>
      </c>
      <c r="AA103" t="e">
        <f>$Z103*#REF!</f>
        <v>#REF!</v>
      </c>
      <c r="AB103" t="e">
        <f>$Z103*(-#REF!)</f>
        <v>#REF!</v>
      </c>
      <c r="AD103" s="7"/>
      <c r="AE103" s="7"/>
      <c r="AG103" t="e">
        <f t="shared" si="28"/>
        <v>#REF!</v>
      </c>
      <c r="AH103">
        <f t="shared" si="21"/>
        <v>2020</v>
      </c>
      <c r="AI103" t="e" cm="1">
        <f t="array" ref="AI103">IF(AH103&gt;=MAX($AD$3:$AD$100),MAX($AD$3:$AD$100),IF(AG103&lt;$AD$3,$AD$3,INDEX($AD$3:$AD$100,MATCH(AG103,$AD$3:$AD$100)+1)))</f>
        <v>#REF!</v>
      </c>
      <c r="AJ103">
        <f t="shared" si="22"/>
        <v>0.27800000000000002</v>
      </c>
      <c r="AK103" t="e">
        <f t="shared" si="31"/>
        <v>#REF!</v>
      </c>
      <c r="AL103" t="e">
        <f t="shared" si="23"/>
        <v>#REF!</v>
      </c>
      <c r="AM103" t="e">
        <f>$AL103*#REF!</f>
        <v>#REF!</v>
      </c>
      <c r="AN103" t="e">
        <f>$AL103*(-#REF!)</f>
        <v>#REF!</v>
      </c>
    </row>
    <row r="104" spans="6:40" x14ac:dyDescent="0.35">
      <c r="F104" s="7"/>
      <c r="G104" s="7"/>
      <c r="I104" t="e">
        <f t="shared" si="24"/>
        <v>#REF!</v>
      </c>
      <c r="J104">
        <f t="shared" si="17"/>
        <v>2020</v>
      </c>
      <c r="K104" t="e" cm="1">
        <f t="array" ref="K104">IF(J104&gt;=MAX($F$3:$F$100),MAX($F$3:$F$100),IF(I104&lt;$F$3,$F$3,INDEX($F$3:$F$100,MATCH(I104,$F$3:$F$100)+1)))</f>
        <v>#REF!</v>
      </c>
      <c r="L104">
        <f t="shared" si="18"/>
        <v>0.26400000000000001</v>
      </c>
      <c r="M104" t="e">
        <f t="shared" si="29"/>
        <v>#REF!</v>
      </c>
      <c r="N104" t="e">
        <f t="shared" si="19"/>
        <v>#REF!</v>
      </c>
      <c r="O104" t="e">
        <f>$N104*#REF!</f>
        <v>#REF!</v>
      </c>
      <c r="P104" t="e">
        <f>$N104*(-#REF!)</f>
        <v>#REF!</v>
      </c>
      <c r="R104" s="7"/>
      <c r="S104" s="7"/>
      <c r="U104" t="e">
        <f t="shared" si="25"/>
        <v>#REF!</v>
      </c>
      <c r="V104">
        <f t="shared" si="26"/>
        <v>2020</v>
      </c>
      <c r="W104" t="e" cm="1">
        <f t="array" ref="W104">IF(V104&gt;=MAX($R$3:$R$100),MAX($R$3:$R$100),IF(U104&lt;$R$3,$R$3,INDEX($R$3:$R$100,MATCH(U104,$R$3:$R$100)+1)))</f>
        <v>#REF!</v>
      </c>
      <c r="X104">
        <f t="shared" si="27"/>
        <v>0.13139999999999999</v>
      </c>
      <c r="Y104" t="e">
        <f t="shared" si="30"/>
        <v>#REF!</v>
      </c>
      <c r="Z104" t="e">
        <f t="shared" si="20"/>
        <v>#REF!</v>
      </c>
      <c r="AA104" t="e">
        <f>$Z104*#REF!</f>
        <v>#REF!</v>
      </c>
      <c r="AB104" t="e">
        <f>$Z104*(-#REF!)</f>
        <v>#REF!</v>
      </c>
      <c r="AD104" s="7"/>
      <c r="AE104" s="7"/>
      <c r="AG104" t="e">
        <f t="shared" si="28"/>
        <v>#REF!</v>
      </c>
      <c r="AH104">
        <f t="shared" si="21"/>
        <v>2020</v>
      </c>
      <c r="AI104" t="e" cm="1">
        <f t="array" ref="AI104">IF(AH104&gt;=MAX($AD$3:$AD$100),MAX($AD$3:$AD$100),IF(AG104&lt;$AD$3,$AD$3,INDEX($AD$3:$AD$100,MATCH(AG104,$AD$3:$AD$100)+1)))</f>
        <v>#REF!</v>
      </c>
      <c r="AJ104">
        <f t="shared" si="22"/>
        <v>0.27800000000000002</v>
      </c>
      <c r="AK104" t="e">
        <f t="shared" si="31"/>
        <v>#REF!</v>
      </c>
      <c r="AL104" t="e">
        <f t="shared" si="23"/>
        <v>#REF!</v>
      </c>
      <c r="AM104" t="e">
        <f>$AL104*#REF!</f>
        <v>#REF!</v>
      </c>
      <c r="AN104" t="e">
        <f>$AL104*(-#REF!)</f>
        <v>#REF!</v>
      </c>
    </row>
    <row r="105" spans="6:40" x14ac:dyDescent="0.35">
      <c r="F105" s="7"/>
      <c r="G105" s="7"/>
      <c r="I105" t="e">
        <f t="shared" si="24"/>
        <v>#REF!</v>
      </c>
      <c r="J105">
        <f t="shared" si="17"/>
        <v>2020</v>
      </c>
      <c r="K105" t="e" cm="1">
        <f t="array" ref="K105">IF(J105&gt;=MAX($F$3:$F$100),MAX($F$3:$F$100),IF(I105&lt;$F$3,$F$3,INDEX($F$3:$F$100,MATCH(I105,$F$3:$F$100)+1)))</f>
        <v>#REF!</v>
      </c>
      <c r="L105">
        <f t="shared" si="18"/>
        <v>0.26400000000000001</v>
      </c>
      <c r="M105" t="e">
        <f t="shared" si="29"/>
        <v>#REF!</v>
      </c>
      <c r="N105" t="e">
        <f t="shared" si="19"/>
        <v>#REF!</v>
      </c>
      <c r="O105" t="e">
        <f>$N105*#REF!</f>
        <v>#REF!</v>
      </c>
      <c r="P105" t="e">
        <f>$N105*(-#REF!)</f>
        <v>#REF!</v>
      </c>
      <c r="R105" s="7"/>
      <c r="S105" s="7"/>
      <c r="U105" t="e">
        <f t="shared" si="25"/>
        <v>#REF!</v>
      </c>
      <c r="V105">
        <f t="shared" si="26"/>
        <v>2020</v>
      </c>
      <c r="W105" t="e" cm="1">
        <f t="array" ref="W105">IF(V105&gt;=MAX($R$3:$R$100),MAX($R$3:$R$100),IF(U105&lt;$R$3,$R$3,INDEX($R$3:$R$100,MATCH(U105,$R$3:$R$100)+1)))</f>
        <v>#REF!</v>
      </c>
      <c r="X105">
        <f t="shared" si="27"/>
        <v>0.13139999999999999</v>
      </c>
      <c r="Y105" t="e">
        <f t="shared" si="30"/>
        <v>#REF!</v>
      </c>
      <c r="Z105" t="e">
        <f t="shared" si="20"/>
        <v>#REF!</v>
      </c>
      <c r="AA105" t="e">
        <f>$Z105*#REF!</f>
        <v>#REF!</v>
      </c>
      <c r="AB105" t="e">
        <f>$Z105*(-#REF!)</f>
        <v>#REF!</v>
      </c>
      <c r="AD105" s="7"/>
      <c r="AE105" s="7"/>
      <c r="AG105" t="e">
        <f t="shared" si="28"/>
        <v>#REF!</v>
      </c>
      <c r="AH105">
        <f t="shared" si="21"/>
        <v>2020</v>
      </c>
      <c r="AI105" t="e" cm="1">
        <f t="array" ref="AI105">IF(AH105&gt;=MAX($AD$3:$AD$100),MAX($AD$3:$AD$100),IF(AG105&lt;$AD$3,$AD$3,INDEX($AD$3:$AD$100,MATCH(AG105,$AD$3:$AD$100)+1)))</f>
        <v>#REF!</v>
      </c>
      <c r="AJ105">
        <f t="shared" si="22"/>
        <v>0.27800000000000002</v>
      </c>
      <c r="AK105" t="e">
        <f t="shared" si="31"/>
        <v>#REF!</v>
      </c>
      <c r="AL105" t="e">
        <f t="shared" si="23"/>
        <v>#REF!</v>
      </c>
      <c r="AM105" t="e">
        <f>$AL105*#REF!</f>
        <v>#REF!</v>
      </c>
      <c r="AN105" t="e">
        <f>$AL105*(-#REF!)</f>
        <v>#REF!</v>
      </c>
    </row>
    <row r="106" spans="6:40" x14ac:dyDescent="0.35">
      <c r="F106" s="7"/>
      <c r="G106" s="7"/>
      <c r="I106" t="e">
        <f t="shared" si="24"/>
        <v>#REF!</v>
      </c>
      <c r="J106">
        <f t="shared" si="17"/>
        <v>2020</v>
      </c>
      <c r="K106" t="e" cm="1">
        <f t="array" ref="K106">IF(J106&gt;=MAX($F$3:$F$100),MAX($F$3:$F$100),IF(I106&lt;$F$3,$F$3,INDEX($F$3:$F$100,MATCH(I106,$F$3:$F$100)+1)))</f>
        <v>#REF!</v>
      </c>
      <c r="L106">
        <f t="shared" si="18"/>
        <v>0.26400000000000001</v>
      </c>
      <c r="M106" t="e">
        <f t="shared" si="29"/>
        <v>#REF!</v>
      </c>
      <c r="N106" t="e">
        <f t="shared" si="19"/>
        <v>#REF!</v>
      </c>
      <c r="O106" t="e">
        <f>$N106*#REF!</f>
        <v>#REF!</v>
      </c>
      <c r="P106" t="e">
        <f>$N106*(-#REF!)</f>
        <v>#REF!</v>
      </c>
      <c r="R106" s="7"/>
      <c r="S106" s="7"/>
      <c r="U106" t="e">
        <f t="shared" si="25"/>
        <v>#REF!</v>
      </c>
      <c r="V106">
        <f t="shared" si="26"/>
        <v>2020</v>
      </c>
      <c r="W106" t="e" cm="1">
        <f t="array" ref="W106">IF(V106&gt;=MAX($R$3:$R$100),MAX($R$3:$R$100),IF(U106&lt;$R$3,$R$3,INDEX($R$3:$R$100,MATCH(U106,$R$3:$R$100)+1)))</f>
        <v>#REF!</v>
      </c>
      <c r="X106">
        <f t="shared" si="27"/>
        <v>0.13139999999999999</v>
      </c>
      <c r="Y106" t="e">
        <f t="shared" si="30"/>
        <v>#REF!</v>
      </c>
      <c r="Z106" t="e">
        <f t="shared" si="20"/>
        <v>#REF!</v>
      </c>
      <c r="AA106" t="e">
        <f>$Z106*#REF!</f>
        <v>#REF!</v>
      </c>
      <c r="AB106" t="e">
        <f>$Z106*(-#REF!)</f>
        <v>#REF!</v>
      </c>
      <c r="AD106" s="7"/>
      <c r="AE106" s="7"/>
      <c r="AG106" t="e">
        <f t="shared" si="28"/>
        <v>#REF!</v>
      </c>
      <c r="AH106">
        <f t="shared" si="21"/>
        <v>2020</v>
      </c>
      <c r="AI106" t="e" cm="1">
        <f t="array" ref="AI106">IF(AH106&gt;=MAX($AD$3:$AD$100),MAX($AD$3:$AD$100),IF(AG106&lt;$AD$3,$AD$3,INDEX($AD$3:$AD$100,MATCH(AG106,$AD$3:$AD$100)+1)))</f>
        <v>#REF!</v>
      </c>
      <c r="AJ106">
        <f t="shared" si="22"/>
        <v>0.27800000000000002</v>
      </c>
      <c r="AK106" t="e">
        <f t="shared" si="31"/>
        <v>#REF!</v>
      </c>
      <c r="AL106" t="e">
        <f t="shared" si="23"/>
        <v>#REF!</v>
      </c>
      <c r="AM106" t="e">
        <f>$AL106*#REF!</f>
        <v>#REF!</v>
      </c>
      <c r="AN106" t="e">
        <f>$AL106*(-#REF!)</f>
        <v>#REF!</v>
      </c>
    </row>
    <row r="107" spans="6:40" x14ac:dyDescent="0.35">
      <c r="F107" s="7"/>
      <c r="G107" s="7"/>
      <c r="I107" t="e">
        <f t="shared" si="24"/>
        <v>#REF!</v>
      </c>
      <c r="J107">
        <f t="shared" si="17"/>
        <v>2020</v>
      </c>
      <c r="K107" t="e" cm="1">
        <f t="array" ref="K107">IF(J107&gt;=MAX($F$3:$F$100),MAX($F$3:$F$100),IF(I107&lt;$F$3,$F$3,INDEX($F$3:$F$100,MATCH(I107,$F$3:$F$100)+1)))</f>
        <v>#REF!</v>
      </c>
      <c r="L107">
        <f t="shared" si="18"/>
        <v>0.26400000000000001</v>
      </c>
      <c r="M107" t="e">
        <f t="shared" si="29"/>
        <v>#REF!</v>
      </c>
      <c r="N107" t="e">
        <f t="shared" si="19"/>
        <v>#REF!</v>
      </c>
      <c r="O107" t="e">
        <f>$N107*#REF!</f>
        <v>#REF!</v>
      </c>
      <c r="P107" t="e">
        <f>$N107*(-#REF!)</f>
        <v>#REF!</v>
      </c>
      <c r="R107" s="7"/>
      <c r="S107" s="7"/>
      <c r="U107" t="e">
        <f t="shared" si="25"/>
        <v>#REF!</v>
      </c>
      <c r="V107">
        <f t="shared" si="26"/>
        <v>2020</v>
      </c>
      <c r="W107" t="e" cm="1">
        <f t="array" ref="W107">IF(V107&gt;=MAX($R$3:$R$100),MAX($R$3:$R$100),IF(U107&lt;$R$3,$R$3,INDEX($R$3:$R$100,MATCH(U107,$R$3:$R$100)+1)))</f>
        <v>#REF!</v>
      </c>
      <c r="X107">
        <f t="shared" si="27"/>
        <v>0.13139999999999999</v>
      </c>
      <c r="Y107" t="e">
        <f t="shared" si="30"/>
        <v>#REF!</v>
      </c>
      <c r="Z107" t="e">
        <f t="shared" si="20"/>
        <v>#REF!</v>
      </c>
      <c r="AA107" t="e">
        <f>$Z107*#REF!</f>
        <v>#REF!</v>
      </c>
      <c r="AB107" t="e">
        <f>$Z107*(-#REF!)</f>
        <v>#REF!</v>
      </c>
      <c r="AD107" s="7"/>
      <c r="AE107" s="7"/>
      <c r="AG107" t="e">
        <f t="shared" si="28"/>
        <v>#REF!</v>
      </c>
      <c r="AH107">
        <f t="shared" si="21"/>
        <v>2020</v>
      </c>
      <c r="AI107" t="e" cm="1">
        <f t="array" ref="AI107">IF(AH107&gt;=MAX($AD$3:$AD$100),MAX($AD$3:$AD$100),IF(AG107&lt;$AD$3,$AD$3,INDEX($AD$3:$AD$100,MATCH(AG107,$AD$3:$AD$100)+1)))</f>
        <v>#REF!</v>
      </c>
      <c r="AJ107">
        <f t="shared" si="22"/>
        <v>0.27800000000000002</v>
      </c>
      <c r="AK107" t="e">
        <f t="shared" si="31"/>
        <v>#REF!</v>
      </c>
      <c r="AL107" t="e">
        <f t="shared" si="23"/>
        <v>#REF!</v>
      </c>
      <c r="AM107" t="e">
        <f>$AL107*#REF!</f>
        <v>#REF!</v>
      </c>
      <c r="AN107" t="e">
        <f>$AL107*(-#REF!)</f>
        <v>#REF!</v>
      </c>
    </row>
    <row r="108" spans="6:40" x14ac:dyDescent="0.35">
      <c r="F108" s="7"/>
      <c r="G108" s="7"/>
      <c r="I108" t="e">
        <f t="shared" si="24"/>
        <v>#REF!</v>
      </c>
      <c r="J108">
        <f t="shared" si="17"/>
        <v>2020</v>
      </c>
      <c r="K108" t="e" cm="1">
        <f t="array" ref="K108">IF(J108&gt;=MAX($F$3:$F$100),MAX($F$3:$F$100),IF(I108&lt;$F$3,$F$3,INDEX($F$3:$F$100,MATCH(I108,$F$3:$F$100)+1)))</f>
        <v>#REF!</v>
      </c>
      <c r="L108">
        <f t="shared" si="18"/>
        <v>0.26400000000000001</v>
      </c>
      <c r="M108" t="e">
        <f t="shared" si="29"/>
        <v>#REF!</v>
      </c>
      <c r="N108" t="e">
        <f t="shared" si="19"/>
        <v>#REF!</v>
      </c>
      <c r="O108" t="e">
        <f>$N108*#REF!</f>
        <v>#REF!</v>
      </c>
      <c r="P108" t="e">
        <f>$N108*(-#REF!)</f>
        <v>#REF!</v>
      </c>
      <c r="R108" s="7"/>
      <c r="S108" s="7"/>
      <c r="U108" t="e">
        <f t="shared" si="25"/>
        <v>#REF!</v>
      </c>
      <c r="V108">
        <f t="shared" si="26"/>
        <v>2020</v>
      </c>
      <c r="W108" t="e" cm="1">
        <f t="array" ref="W108">IF(V108&gt;=MAX($R$3:$R$100),MAX($R$3:$R$100),IF(U108&lt;$R$3,$R$3,INDEX($R$3:$R$100,MATCH(U108,$R$3:$R$100)+1)))</f>
        <v>#REF!</v>
      </c>
      <c r="X108">
        <f t="shared" si="27"/>
        <v>0.13139999999999999</v>
      </c>
      <c r="Y108" t="e">
        <f t="shared" si="30"/>
        <v>#REF!</v>
      </c>
      <c r="Z108" t="e">
        <f t="shared" si="20"/>
        <v>#REF!</v>
      </c>
      <c r="AA108" t="e">
        <f>$Z108*#REF!</f>
        <v>#REF!</v>
      </c>
      <c r="AB108" t="e">
        <f>$Z108*(-#REF!)</f>
        <v>#REF!</v>
      </c>
      <c r="AD108" s="7"/>
      <c r="AE108" s="7"/>
      <c r="AG108" t="e">
        <f t="shared" si="28"/>
        <v>#REF!</v>
      </c>
      <c r="AH108">
        <f t="shared" si="21"/>
        <v>2020</v>
      </c>
      <c r="AI108" t="e" cm="1">
        <f t="array" ref="AI108">IF(AH108&gt;=MAX($AD$3:$AD$100),MAX($AD$3:$AD$100),IF(AG108&lt;$AD$3,$AD$3,INDEX($AD$3:$AD$100,MATCH(AG108,$AD$3:$AD$100)+1)))</f>
        <v>#REF!</v>
      </c>
      <c r="AJ108">
        <f t="shared" si="22"/>
        <v>0.27800000000000002</v>
      </c>
      <c r="AK108" t="e">
        <f t="shared" si="31"/>
        <v>#REF!</v>
      </c>
      <c r="AL108" t="e">
        <f t="shared" si="23"/>
        <v>#REF!</v>
      </c>
      <c r="AM108" t="e">
        <f>$AL108*#REF!</f>
        <v>#REF!</v>
      </c>
      <c r="AN108" t="e">
        <f>$AL108*(-#REF!)</f>
        <v>#REF!</v>
      </c>
    </row>
    <row r="109" spans="6:40" x14ac:dyDescent="0.35">
      <c r="F109" s="7"/>
      <c r="G109" s="7"/>
      <c r="I109" t="e">
        <f t="shared" si="24"/>
        <v>#REF!</v>
      </c>
      <c r="J109">
        <f t="shared" si="17"/>
        <v>2020</v>
      </c>
      <c r="K109" t="e" cm="1">
        <f t="array" ref="K109">IF(J109&gt;=MAX($F$3:$F$100),MAX($F$3:$F$100),IF(I109&lt;$F$3,$F$3,INDEX($F$3:$F$100,MATCH(I109,$F$3:$F$100)+1)))</f>
        <v>#REF!</v>
      </c>
      <c r="L109">
        <f t="shared" si="18"/>
        <v>0.26400000000000001</v>
      </c>
      <c r="M109" t="e">
        <f t="shared" si="29"/>
        <v>#REF!</v>
      </c>
      <c r="N109" t="e">
        <f t="shared" si="19"/>
        <v>#REF!</v>
      </c>
      <c r="O109" t="e">
        <f>$N109*#REF!</f>
        <v>#REF!</v>
      </c>
      <c r="P109" t="e">
        <f>$N109*(-#REF!)</f>
        <v>#REF!</v>
      </c>
      <c r="R109" s="7"/>
      <c r="S109" s="7"/>
      <c r="U109" t="e">
        <f t="shared" si="25"/>
        <v>#REF!</v>
      </c>
      <c r="V109">
        <f t="shared" si="26"/>
        <v>2020</v>
      </c>
      <c r="W109" t="e" cm="1">
        <f t="array" ref="W109">IF(V109&gt;=MAX($R$3:$R$100),MAX($R$3:$R$100),IF(U109&lt;$R$3,$R$3,INDEX($R$3:$R$100,MATCH(U109,$R$3:$R$100)+1)))</f>
        <v>#REF!</v>
      </c>
      <c r="X109">
        <f t="shared" si="27"/>
        <v>0.13139999999999999</v>
      </c>
      <c r="Y109" t="e">
        <f t="shared" si="30"/>
        <v>#REF!</v>
      </c>
      <c r="Z109" t="e">
        <f t="shared" si="20"/>
        <v>#REF!</v>
      </c>
      <c r="AA109" t="e">
        <f>$Z109*#REF!</f>
        <v>#REF!</v>
      </c>
      <c r="AB109" t="e">
        <f>$Z109*(-#REF!)</f>
        <v>#REF!</v>
      </c>
      <c r="AD109" s="7"/>
      <c r="AE109" s="7"/>
      <c r="AG109" t="e">
        <f t="shared" si="28"/>
        <v>#REF!</v>
      </c>
      <c r="AH109">
        <f t="shared" si="21"/>
        <v>2020</v>
      </c>
      <c r="AI109" t="e" cm="1">
        <f t="array" ref="AI109">IF(AH109&gt;=MAX($AD$3:$AD$100),MAX($AD$3:$AD$100),IF(AG109&lt;$AD$3,$AD$3,INDEX($AD$3:$AD$100,MATCH(AG109,$AD$3:$AD$100)+1)))</f>
        <v>#REF!</v>
      </c>
      <c r="AJ109">
        <f t="shared" si="22"/>
        <v>0.27800000000000002</v>
      </c>
      <c r="AK109" t="e">
        <f t="shared" si="31"/>
        <v>#REF!</v>
      </c>
      <c r="AL109" t="e">
        <f t="shared" si="23"/>
        <v>#REF!</v>
      </c>
      <c r="AM109" t="e">
        <f>$AL109*#REF!</f>
        <v>#REF!</v>
      </c>
      <c r="AN109" t="e">
        <f>$AL109*(-#REF!)</f>
        <v>#REF!</v>
      </c>
    </row>
    <row r="110" spans="6:40" x14ac:dyDescent="0.35">
      <c r="F110" s="7"/>
      <c r="G110" s="7"/>
      <c r="I110" t="e">
        <f t="shared" si="24"/>
        <v>#REF!</v>
      </c>
      <c r="J110">
        <f t="shared" si="17"/>
        <v>2020</v>
      </c>
      <c r="K110" t="e" cm="1">
        <f t="array" ref="K110">IF(J110&gt;=MAX($F$3:$F$100),MAX($F$3:$F$100),IF(I110&lt;$F$3,$F$3,INDEX($F$3:$F$100,MATCH(I110,$F$3:$F$100)+1)))</f>
        <v>#REF!</v>
      </c>
      <c r="L110">
        <f t="shared" si="18"/>
        <v>0.26400000000000001</v>
      </c>
      <c r="M110" t="e">
        <f t="shared" si="29"/>
        <v>#REF!</v>
      </c>
      <c r="N110" t="e">
        <f t="shared" si="19"/>
        <v>#REF!</v>
      </c>
      <c r="O110" t="e">
        <f>$N110*#REF!</f>
        <v>#REF!</v>
      </c>
      <c r="P110" t="e">
        <f>$N110*(-#REF!)</f>
        <v>#REF!</v>
      </c>
      <c r="R110" s="7"/>
      <c r="S110" s="7"/>
      <c r="U110" t="e">
        <f t="shared" si="25"/>
        <v>#REF!</v>
      </c>
      <c r="V110">
        <f t="shared" si="26"/>
        <v>2020</v>
      </c>
      <c r="W110" t="e" cm="1">
        <f t="array" ref="W110">IF(V110&gt;=MAX($R$3:$R$100),MAX($R$3:$R$100),IF(U110&lt;$R$3,$R$3,INDEX($R$3:$R$100,MATCH(U110,$R$3:$R$100)+1)))</f>
        <v>#REF!</v>
      </c>
      <c r="X110">
        <f t="shared" si="27"/>
        <v>0.13139999999999999</v>
      </c>
      <c r="Y110" t="e">
        <f t="shared" si="30"/>
        <v>#REF!</v>
      </c>
      <c r="Z110" t="e">
        <f t="shared" si="20"/>
        <v>#REF!</v>
      </c>
      <c r="AA110" t="e">
        <f>$Z110*#REF!</f>
        <v>#REF!</v>
      </c>
      <c r="AB110" t="e">
        <f>$Z110*(-#REF!)</f>
        <v>#REF!</v>
      </c>
      <c r="AD110" s="7"/>
      <c r="AE110" s="7"/>
      <c r="AG110" t="e">
        <f t="shared" si="28"/>
        <v>#REF!</v>
      </c>
      <c r="AH110">
        <f t="shared" si="21"/>
        <v>2020</v>
      </c>
      <c r="AI110" t="e" cm="1">
        <f t="array" ref="AI110">IF(AH110&gt;=MAX($AD$3:$AD$100),MAX($AD$3:$AD$100),IF(AG110&lt;$AD$3,$AD$3,INDEX($AD$3:$AD$100,MATCH(AG110,$AD$3:$AD$100)+1)))</f>
        <v>#REF!</v>
      </c>
      <c r="AJ110">
        <f t="shared" si="22"/>
        <v>0.27800000000000002</v>
      </c>
      <c r="AK110" t="e">
        <f t="shared" si="31"/>
        <v>#REF!</v>
      </c>
      <c r="AL110" t="e">
        <f t="shared" si="23"/>
        <v>#REF!</v>
      </c>
      <c r="AM110" t="e">
        <f>$AL110*#REF!</f>
        <v>#REF!</v>
      </c>
      <c r="AN110" t="e">
        <f>$AL110*(-#REF!)</f>
        <v>#REF!</v>
      </c>
    </row>
    <row r="111" spans="6:40" x14ac:dyDescent="0.35">
      <c r="F111" s="7"/>
      <c r="G111" s="7"/>
      <c r="I111" t="e">
        <f t="shared" si="24"/>
        <v>#REF!</v>
      </c>
      <c r="J111">
        <f t="shared" si="17"/>
        <v>2020</v>
      </c>
      <c r="K111" t="e" cm="1">
        <f t="array" ref="K111">IF(J111&gt;=MAX($F$3:$F$100),MAX($F$3:$F$100),IF(I111&lt;$F$3,$F$3,INDEX($F$3:$F$100,MATCH(I111,$F$3:$F$100)+1)))</f>
        <v>#REF!</v>
      </c>
      <c r="L111">
        <f t="shared" si="18"/>
        <v>0.26400000000000001</v>
      </c>
      <c r="M111" t="e">
        <f t="shared" si="29"/>
        <v>#REF!</v>
      </c>
      <c r="N111" t="e">
        <f t="shared" si="19"/>
        <v>#REF!</v>
      </c>
      <c r="O111" t="e">
        <f>$N111*#REF!</f>
        <v>#REF!</v>
      </c>
      <c r="P111" t="e">
        <f>$N111*(-#REF!)</f>
        <v>#REF!</v>
      </c>
      <c r="R111" s="7"/>
      <c r="S111" s="7"/>
      <c r="U111" t="e">
        <f t="shared" si="25"/>
        <v>#REF!</v>
      </c>
      <c r="V111">
        <f t="shared" si="26"/>
        <v>2020</v>
      </c>
      <c r="W111" t="e" cm="1">
        <f t="array" ref="W111">IF(V111&gt;=MAX($R$3:$R$100),MAX($R$3:$R$100),IF(U111&lt;$R$3,$R$3,INDEX($R$3:$R$100,MATCH(U111,$R$3:$R$100)+1)))</f>
        <v>#REF!</v>
      </c>
      <c r="X111">
        <f t="shared" si="27"/>
        <v>0.13139999999999999</v>
      </c>
      <c r="Y111" t="e">
        <f t="shared" si="30"/>
        <v>#REF!</v>
      </c>
      <c r="Z111" t="e">
        <f t="shared" si="20"/>
        <v>#REF!</v>
      </c>
      <c r="AA111" t="e">
        <f>$Z111*#REF!</f>
        <v>#REF!</v>
      </c>
      <c r="AB111" t="e">
        <f>$Z111*(-#REF!)</f>
        <v>#REF!</v>
      </c>
      <c r="AD111" s="7"/>
      <c r="AE111" s="7"/>
      <c r="AG111" t="e">
        <f t="shared" si="28"/>
        <v>#REF!</v>
      </c>
      <c r="AH111">
        <f t="shared" si="21"/>
        <v>2020</v>
      </c>
      <c r="AI111" t="e" cm="1">
        <f t="array" ref="AI111">IF(AH111&gt;=MAX($AD$3:$AD$100),MAX($AD$3:$AD$100),IF(AG111&lt;$AD$3,$AD$3,INDEX($AD$3:$AD$100,MATCH(AG111,$AD$3:$AD$100)+1)))</f>
        <v>#REF!</v>
      </c>
      <c r="AJ111">
        <f t="shared" si="22"/>
        <v>0.27800000000000002</v>
      </c>
      <c r="AK111" t="e">
        <f t="shared" si="31"/>
        <v>#REF!</v>
      </c>
      <c r="AL111" t="e">
        <f t="shared" si="23"/>
        <v>#REF!</v>
      </c>
      <c r="AM111" t="e">
        <f>$AL111*#REF!</f>
        <v>#REF!</v>
      </c>
      <c r="AN111" t="e">
        <f>$AL111*(-#REF!)</f>
        <v>#REF!</v>
      </c>
    </row>
    <row r="112" spans="6:40" x14ac:dyDescent="0.35">
      <c r="F112" s="7"/>
      <c r="G112" s="7"/>
      <c r="I112" t="e">
        <f t="shared" si="24"/>
        <v>#REF!</v>
      </c>
      <c r="J112">
        <f t="shared" si="17"/>
        <v>2020</v>
      </c>
      <c r="K112" t="e" cm="1">
        <f t="array" ref="K112">IF(J112&gt;=MAX($F$3:$F$100),MAX($F$3:$F$100),IF(I112&lt;$F$3,$F$3,INDEX($F$3:$F$100,MATCH(I112,$F$3:$F$100)+1)))</f>
        <v>#REF!</v>
      </c>
      <c r="L112">
        <f t="shared" si="18"/>
        <v>0.26400000000000001</v>
      </c>
      <c r="M112" t="e">
        <f t="shared" si="29"/>
        <v>#REF!</v>
      </c>
      <c r="N112" t="e">
        <f t="shared" si="19"/>
        <v>#REF!</v>
      </c>
      <c r="O112" t="e">
        <f>$N112*#REF!</f>
        <v>#REF!</v>
      </c>
      <c r="P112" t="e">
        <f>$N112*(-#REF!)</f>
        <v>#REF!</v>
      </c>
      <c r="R112" s="7"/>
      <c r="S112" s="7"/>
      <c r="U112" t="e">
        <f t="shared" si="25"/>
        <v>#REF!</v>
      </c>
      <c r="V112">
        <f t="shared" si="26"/>
        <v>2020</v>
      </c>
      <c r="W112" t="e" cm="1">
        <f t="array" ref="W112">IF(V112&gt;=MAX($R$3:$R$100),MAX($R$3:$R$100),IF(U112&lt;$R$3,$R$3,INDEX($R$3:$R$100,MATCH(U112,$R$3:$R$100)+1)))</f>
        <v>#REF!</v>
      </c>
      <c r="X112">
        <f t="shared" si="27"/>
        <v>0.13139999999999999</v>
      </c>
      <c r="Y112" t="e">
        <f t="shared" si="30"/>
        <v>#REF!</v>
      </c>
      <c r="Z112" t="e">
        <f t="shared" si="20"/>
        <v>#REF!</v>
      </c>
      <c r="AA112" t="e">
        <f>$Z112*#REF!</f>
        <v>#REF!</v>
      </c>
      <c r="AB112" t="e">
        <f>$Z112*(-#REF!)</f>
        <v>#REF!</v>
      </c>
      <c r="AD112" s="7"/>
      <c r="AE112" s="7"/>
      <c r="AG112" t="e">
        <f t="shared" si="28"/>
        <v>#REF!</v>
      </c>
      <c r="AH112">
        <f t="shared" si="21"/>
        <v>2020</v>
      </c>
      <c r="AI112" t="e" cm="1">
        <f t="array" ref="AI112">IF(AH112&gt;=MAX($AD$3:$AD$100),MAX($AD$3:$AD$100),IF(AG112&lt;$AD$3,$AD$3,INDEX($AD$3:$AD$100,MATCH(AG112,$AD$3:$AD$100)+1)))</f>
        <v>#REF!</v>
      </c>
      <c r="AJ112">
        <f t="shared" si="22"/>
        <v>0.27800000000000002</v>
      </c>
      <c r="AK112" t="e">
        <f t="shared" si="31"/>
        <v>#REF!</v>
      </c>
      <c r="AL112" t="e">
        <f t="shared" si="23"/>
        <v>#REF!</v>
      </c>
      <c r="AM112" t="e">
        <f>$AL112*#REF!</f>
        <v>#REF!</v>
      </c>
      <c r="AN112" t="e">
        <f>$AL112*(-#REF!)</f>
        <v>#REF!</v>
      </c>
    </row>
    <row r="113" spans="6:40" x14ac:dyDescent="0.35">
      <c r="F113" s="7"/>
      <c r="G113" s="7"/>
      <c r="I113" t="e">
        <f t="shared" si="24"/>
        <v>#REF!</v>
      </c>
      <c r="J113">
        <f t="shared" si="17"/>
        <v>2020</v>
      </c>
      <c r="K113" t="e" cm="1">
        <f t="array" ref="K113">IF(J113&gt;=MAX($F$3:$F$100),MAX($F$3:$F$100),IF(I113&lt;$F$3,$F$3,INDEX($F$3:$F$100,MATCH(I113,$F$3:$F$100)+1)))</f>
        <v>#REF!</v>
      </c>
      <c r="L113">
        <f t="shared" si="18"/>
        <v>0.26400000000000001</v>
      </c>
      <c r="M113" t="e">
        <f t="shared" si="29"/>
        <v>#REF!</v>
      </c>
      <c r="N113" t="e">
        <f t="shared" si="19"/>
        <v>#REF!</v>
      </c>
      <c r="O113" t="e">
        <f>$N113*#REF!</f>
        <v>#REF!</v>
      </c>
      <c r="P113" t="e">
        <f>$N113*(-#REF!)</f>
        <v>#REF!</v>
      </c>
      <c r="R113" s="7"/>
      <c r="S113" s="7"/>
      <c r="U113" t="e">
        <f t="shared" si="25"/>
        <v>#REF!</v>
      </c>
      <c r="V113">
        <f t="shared" si="26"/>
        <v>2020</v>
      </c>
      <c r="W113" t="e" cm="1">
        <f t="array" ref="W113">IF(V113&gt;=MAX($R$3:$R$100),MAX($R$3:$R$100),IF(U113&lt;$R$3,$R$3,INDEX($R$3:$R$100,MATCH(U113,$R$3:$R$100)+1)))</f>
        <v>#REF!</v>
      </c>
      <c r="X113">
        <f t="shared" si="27"/>
        <v>0.13139999999999999</v>
      </c>
      <c r="Y113" t="e">
        <f t="shared" si="30"/>
        <v>#REF!</v>
      </c>
      <c r="Z113" t="e">
        <f t="shared" si="20"/>
        <v>#REF!</v>
      </c>
      <c r="AA113" t="e">
        <f>$Z113*#REF!</f>
        <v>#REF!</v>
      </c>
      <c r="AB113" t="e">
        <f>$Z113*(-#REF!)</f>
        <v>#REF!</v>
      </c>
      <c r="AD113" s="7"/>
      <c r="AE113" s="7"/>
      <c r="AG113" t="e">
        <f t="shared" si="28"/>
        <v>#REF!</v>
      </c>
      <c r="AH113">
        <f t="shared" si="21"/>
        <v>2020</v>
      </c>
      <c r="AI113" t="e" cm="1">
        <f t="array" ref="AI113">IF(AH113&gt;=MAX($AD$3:$AD$100),MAX($AD$3:$AD$100),IF(AG113&lt;$AD$3,$AD$3,INDEX($AD$3:$AD$100,MATCH(AG113,$AD$3:$AD$100)+1)))</f>
        <v>#REF!</v>
      </c>
      <c r="AJ113">
        <f t="shared" si="22"/>
        <v>0.27800000000000002</v>
      </c>
      <c r="AK113" t="e">
        <f t="shared" si="31"/>
        <v>#REF!</v>
      </c>
      <c r="AL113" t="e">
        <f t="shared" si="23"/>
        <v>#REF!</v>
      </c>
      <c r="AM113" t="e">
        <f>$AL113*#REF!</f>
        <v>#REF!</v>
      </c>
      <c r="AN113" t="e">
        <f>$AL113*(-#REF!)</f>
        <v>#REF!</v>
      </c>
    </row>
    <row r="114" spans="6:40" x14ac:dyDescent="0.35">
      <c r="F114" s="7"/>
      <c r="G114" s="7"/>
      <c r="I114" t="e">
        <f t="shared" si="24"/>
        <v>#REF!</v>
      </c>
      <c r="J114">
        <f t="shared" si="17"/>
        <v>2020</v>
      </c>
      <c r="K114" t="e" cm="1">
        <f t="array" ref="K114">IF(J114&gt;=MAX($F$3:$F$100),MAX($F$3:$F$100),IF(I114&lt;$F$3,$F$3,INDEX($F$3:$F$100,MATCH(I114,$F$3:$F$100)+1)))</f>
        <v>#REF!</v>
      </c>
      <c r="L114">
        <f t="shared" si="18"/>
        <v>0.26400000000000001</v>
      </c>
      <c r="M114" t="e">
        <f t="shared" si="29"/>
        <v>#REF!</v>
      </c>
      <c r="N114" t="e">
        <f t="shared" si="19"/>
        <v>#REF!</v>
      </c>
      <c r="O114" t="e">
        <f>$N114*#REF!</f>
        <v>#REF!</v>
      </c>
      <c r="P114" t="e">
        <f>$N114*(-#REF!)</f>
        <v>#REF!</v>
      </c>
      <c r="R114" s="7"/>
      <c r="S114" s="7"/>
      <c r="U114" t="e">
        <f t="shared" si="25"/>
        <v>#REF!</v>
      </c>
      <c r="V114">
        <f t="shared" si="26"/>
        <v>2020</v>
      </c>
      <c r="W114" t="e" cm="1">
        <f t="array" ref="W114">IF(V114&gt;=MAX($R$3:$R$100),MAX($R$3:$R$100),IF(U114&lt;$R$3,$R$3,INDEX($R$3:$R$100,MATCH(U114,$R$3:$R$100)+1)))</f>
        <v>#REF!</v>
      </c>
      <c r="X114">
        <f t="shared" si="27"/>
        <v>0.13139999999999999</v>
      </c>
      <c r="Y114" t="e">
        <f t="shared" si="30"/>
        <v>#REF!</v>
      </c>
      <c r="Z114" t="e">
        <f t="shared" si="20"/>
        <v>#REF!</v>
      </c>
      <c r="AA114" t="e">
        <f>$Z114*#REF!</f>
        <v>#REF!</v>
      </c>
      <c r="AB114" t="e">
        <f>$Z114*(-#REF!)</f>
        <v>#REF!</v>
      </c>
      <c r="AD114" s="7"/>
      <c r="AE114" s="7"/>
      <c r="AG114" t="e">
        <f t="shared" si="28"/>
        <v>#REF!</v>
      </c>
      <c r="AH114">
        <f t="shared" si="21"/>
        <v>2020</v>
      </c>
      <c r="AI114" t="e" cm="1">
        <f t="array" ref="AI114">IF(AH114&gt;=MAX($AD$3:$AD$100),MAX($AD$3:$AD$100),IF(AG114&lt;$AD$3,$AD$3,INDEX($AD$3:$AD$100,MATCH(AG114,$AD$3:$AD$100)+1)))</f>
        <v>#REF!</v>
      </c>
      <c r="AJ114">
        <f t="shared" si="22"/>
        <v>0.27800000000000002</v>
      </c>
      <c r="AK114" t="e">
        <f t="shared" si="31"/>
        <v>#REF!</v>
      </c>
      <c r="AL114" t="e">
        <f t="shared" si="23"/>
        <v>#REF!</v>
      </c>
      <c r="AM114" t="e">
        <f>$AL114*#REF!</f>
        <v>#REF!</v>
      </c>
      <c r="AN114" t="e">
        <f>$AL114*(-#REF!)</f>
        <v>#REF!</v>
      </c>
    </row>
    <row r="115" spans="6:40" x14ac:dyDescent="0.35">
      <c r="F115" s="7"/>
      <c r="G115" s="7"/>
      <c r="I115" t="e">
        <f t="shared" si="24"/>
        <v>#REF!</v>
      </c>
      <c r="J115">
        <f t="shared" si="17"/>
        <v>2020</v>
      </c>
      <c r="K115" t="e" cm="1">
        <f t="array" ref="K115">IF(J115&gt;=MAX($F$3:$F$100),MAX($F$3:$F$100),IF(I115&lt;$F$3,$F$3,INDEX($F$3:$F$100,MATCH(I115,$F$3:$F$100)+1)))</f>
        <v>#REF!</v>
      </c>
      <c r="L115">
        <f t="shared" si="18"/>
        <v>0.26400000000000001</v>
      </c>
      <c r="M115" t="e">
        <f t="shared" si="29"/>
        <v>#REF!</v>
      </c>
      <c r="N115" t="e">
        <f t="shared" si="19"/>
        <v>#REF!</v>
      </c>
      <c r="O115" t="e">
        <f>$N115*#REF!</f>
        <v>#REF!</v>
      </c>
      <c r="P115" t="e">
        <f>$N115*(-#REF!)</f>
        <v>#REF!</v>
      </c>
      <c r="R115" s="7"/>
      <c r="S115" s="7"/>
      <c r="U115" t="e">
        <f t="shared" si="25"/>
        <v>#REF!</v>
      </c>
      <c r="V115">
        <f t="shared" si="26"/>
        <v>2020</v>
      </c>
      <c r="W115" t="e" cm="1">
        <f t="array" ref="W115">IF(V115&gt;=MAX($R$3:$R$100),MAX($R$3:$R$100),IF(U115&lt;$R$3,$R$3,INDEX($R$3:$R$100,MATCH(U115,$R$3:$R$100)+1)))</f>
        <v>#REF!</v>
      </c>
      <c r="X115">
        <f t="shared" si="27"/>
        <v>0.13139999999999999</v>
      </c>
      <c r="Y115" t="e">
        <f t="shared" si="30"/>
        <v>#REF!</v>
      </c>
      <c r="Z115" t="e">
        <f t="shared" si="20"/>
        <v>#REF!</v>
      </c>
      <c r="AA115" t="e">
        <f>$Z115*#REF!</f>
        <v>#REF!</v>
      </c>
      <c r="AB115" t="e">
        <f>$Z115*(-#REF!)</f>
        <v>#REF!</v>
      </c>
      <c r="AD115" s="7"/>
      <c r="AE115" s="7"/>
      <c r="AG115" t="e">
        <f t="shared" si="28"/>
        <v>#REF!</v>
      </c>
      <c r="AH115">
        <f t="shared" si="21"/>
        <v>2020</v>
      </c>
      <c r="AI115" t="e" cm="1">
        <f t="array" ref="AI115">IF(AH115&gt;=MAX($AD$3:$AD$100),MAX($AD$3:$AD$100),IF(AG115&lt;$AD$3,$AD$3,INDEX($AD$3:$AD$100,MATCH(AG115,$AD$3:$AD$100)+1)))</f>
        <v>#REF!</v>
      </c>
      <c r="AJ115">
        <f t="shared" si="22"/>
        <v>0.27800000000000002</v>
      </c>
      <c r="AK115" t="e">
        <f t="shared" si="31"/>
        <v>#REF!</v>
      </c>
      <c r="AL115" t="e">
        <f t="shared" si="23"/>
        <v>#REF!</v>
      </c>
      <c r="AM115" t="e">
        <f>$AL115*#REF!</f>
        <v>#REF!</v>
      </c>
      <c r="AN115" t="e">
        <f>$AL115*(-#REF!)</f>
        <v>#REF!</v>
      </c>
    </row>
    <row r="116" spans="6:40" x14ac:dyDescent="0.35">
      <c r="F116" s="7"/>
      <c r="G116" s="7"/>
      <c r="I116" t="e">
        <f t="shared" si="24"/>
        <v>#REF!</v>
      </c>
      <c r="J116">
        <f t="shared" si="17"/>
        <v>2020</v>
      </c>
      <c r="K116" t="e" cm="1">
        <f t="array" ref="K116">IF(J116&gt;=MAX($F$3:$F$100),MAX($F$3:$F$100),IF(I116&lt;$F$3,$F$3,INDEX($F$3:$F$100,MATCH(I116,$F$3:$F$100)+1)))</f>
        <v>#REF!</v>
      </c>
      <c r="L116">
        <f t="shared" si="18"/>
        <v>0.26400000000000001</v>
      </c>
      <c r="M116" t="e">
        <f t="shared" si="29"/>
        <v>#REF!</v>
      </c>
      <c r="N116" t="e">
        <f t="shared" si="19"/>
        <v>#REF!</v>
      </c>
      <c r="O116" t="e">
        <f>$N116*#REF!</f>
        <v>#REF!</v>
      </c>
      <c r="P116" t="e">
        <f>$N116*(-#REF!)</f>
        <v>#REF!</v>
      </c>
      <c r="R116" s="7"/>
      <c r="S116" s="7"/>
      <c r="U116" t="e">
        <f t="shared" si="25"/>
        <v>#REF!</v>
      </c>
      <c r="V116">
        <f t="shared" si="26"/>
        <v>2020</v>
      </c>
      <c r="W116" t="e" cm="1">
        <f t="array" ref="W116">IF(V116&gt;=MAX($R$3:$R$100),MAX($R$3:$R$100),IF(U116&lt;$R$3,$R$3,INDEX($R$3:$R$100,MATCH(U116,$R$3:$R$100)+1)))</f>
        <v>#REF!</v>
      </c>
      <c r="X116">
        <f t="shared" si="27"/>
        <v>0.13139999999999999</v>
      </c>
      <c r="Y116" t="e">
        <f t="shared" si="30"/>
        <v>#REF!</v>
      </c>
      <c r="Z116" t="e">
        <f t="shared" si="20"/>
        <v>#REF!</v>
      </c>
      <c r="AA116" t="e">
        <f>$Z116*#REF!</f>
        <v>#REF!</v>
      </c>
      <c r="AB116" t="e">
        <f>$Z116*(-#REF!)</f>
        <v>#REF!</v>
      </c>
      <c r="AD116" s="7"/>
      <c r="AE116" s="7"/>
      <c r="AG116" t="e">
        <f t="shared" si="28"/>
        <v>#REF!</v>
      </c>
      <c r="AH116">
        <f t="shared" si="21"/>
        <v>2020</v>
      </c>
      <c r="AI116" t="e" cm="1">
        <f t="array" ref="AI116">IF(AH116&gt;=MAX($AD$3:$AD$100),MAX($AD$3:$AD$100),IF(AG116&lt;$AD$3,$AD$3,INDEX($AD$3:$AD$100,MATCH(AG116,$AD$3:$AD$100)+1)))</f>
        <v>#REF!</v>
      </c>
      <c r="AJ116">
        <f t="shared" si="22"/>
        <v>0.27800000000000002</v>
      </c>
      <c r="AK116" t="e">
        <f t="shared" si="31"/>
        <v>#REF!</v>
      </c>
      <c r="AL116" t="e">
        <f t="shared" si="23"/>
        <v>#REF!</v>
      </c>
      <c r="AM116" t="e">
        <f>$AL116*#REF!</f>
        <v>#REF!</v>
      </c>
      <c r="AN116" t="e">
        <f>$AL116*(-#REF!)</f>
        <v>#REF!</v>
      </c>
    </row>
    <row r="117" spans="6:40" x14ac:dyDescent="0.35">
      <c r="F117" s="7"/>
      <c r="G117" s="7"/>
      <c r="I117" t="e">
        <f t="shared" si="24"/>
        <v>#REF!</v>
      </c>
      <c r="J117">
        <f t="shared" si="17"/>
        <v>2020</v>
      </c>
      <c r="K117" t="e" cm="1">
        <f t="array" ref="K117">IF(J117&gt;=MAX($F$3:$F$100),MAX($F$3:$F$100),IF(I117&lt;$F$3,$F$3,INDEX($F$3:$F$100,MATCH(I117,$F$3:$F$100)+1)))</f>
        <v>#REF!</v>
      </c>
      <c r="L117">
        <f t="shared" si="18"/>
        <v>0.26400000000000001</v>
      </c>
      <c r="M117" t="e">
        <f t="shared" si="29"/>
        <v>#REF!</v>
      </c>
      <c r="N117" t="e">
        <f t="shared" si="19"/>
        <v>#REF!</v>
      </c>
      <c r="O117" t="e">
        <f>$N117*#REF!</f>
        <v>#REF!</v>
      </c>
      <c r="P117" t="e">
        <f>$N117*(-#REF!)</f>
        <v>#REF!</v>
      </c>
      <c r="R117" s="7"/>
      <c r="S117" s="7"/>
      <c r="U117" t="e">
        <f t="shared" si="25"/>
        <v>#REF!</v>
      </c>
      <c r="V117">
        <f t="shared" si="26"/>
        <v>2020</v>
      </c>
      <c r="W117" t="e" cm="1">
        <f t="array" ref="W117">IF(V117&gt;=MAX($R$3:$R$100),MAX($R$3:$R$100),IF(U117&lt;$R$3,$R$3,INDEX($R$3:$R$100,MATCH(U117,$R$3:$R$100)+1)))</f>
        <v>#REF!</v>
      </c>
      <c r="X117">
        <f t="shared" si="27"/>
        <v>0.13139999999999999</v>
      </c>
      <c r="Y117" t="e">
        <f t="shared" si="30"/>
        <v>#REF!</v>
      </c>
      <c r="Z117" t="e">
        <f t="shared" si="20"/>
        <v>#REF!</v>
      </c>
      <c r="AA117" t="e">
        <f>$Z117*#REF!</f>
        <v>#REF!</v>
      </c>
      <c r="AB117" t="e">
        <f>$Z117*(-#REF!)</f>
        <v>#REF!</v>
      </c>
      <c r="AD117" s="7"/>
      <c r="AE117" s="7"/>
      <c r="AG117" t="e">
        <f t="shared" si="28"/>
        <v>#REF!</v>
      </c>
      <c r="AH117">
        <f t="shared" si="21"/>
        <v>2020</v>
      </c>
      <c r="AI117" t="e" cm="1">
        <f t="array" ref="AI117">IF(AH117&gt;=MAX($AD$3:$AD$100),MAX($AD$3:$AD$100),IF(AG117&lt;$AD$3,$AD$3,INDEX($AD$3:$AD$100,MATCH(AG117,$AD$3:$AD$100)+1)))</f>
        <v>#REF!</v>
      </c>
      <c r="AJ117">
        <f t="shared" si="22"/>
        <v>0.27800000000000002</v>
      </c>
      <c r="AK117" t="e">
        <f t="shared" si="31"/>
        <v>#REF!</v>
      </c>
      <c r="AL117" t="e">
        <f t="shared" si="23"/>
        <v>#REF!</v>
      </c>
      <c r="AM117" t="e">
        <f>$AL117*#REF!</f>
        <v>#REF!</v>
      </c>
      <c r="AN117" t="e">
        <f>$AL117*(-#REF!)</f>
        <v>#REF!</v>
      </c>
    </row>
    <row r="118" spans="6:40" x14ac:dyDescent="0.35">
      <c r="F118" s="7"/>
      <c r="G118" s="7"/>
      <c r="I118" t="e">
        <f t="shared" si="24"/>
        <v>#REF!</v>
      </c>
      <c r="J118">
        <f t="shared" si="17"/>
        <v>2020</v>
      </c>
      <c r="K118" t="e" cm="1">
        <f t="array" ref="K118">IF(J118&gt;=MAX($F$3:$F$100),MAX($F$3:$F$100),IF(I118&lt;$F$3,$F$3,INDEX($F$3:$F$100,MATCH(I118,$F$3:$F$100)+1)))</f>
        <v>#REF!</v>
      </c>
      <c r="L118">
        <f t="shared" si="18"/>
        <v>0.26400000000000001</v>
      </c>
      <c r="M118" t="e">
        <f t="shared" si="29"/>
        <v>#REF!</v>
      </c>
      <c r="N118" t="e">
        <f t="shared" si="19"/>
        <v>#REF!</v>
      </c>
      <c r="O118" t="e">
        <f>$N118*#REF!</f>
        <v>#REF!</v>
      </c>
      <c r="P118" t="e">
        <f>$N118*(-#REF!)</f>
        <v>#REF!</v>
      </c>
      <c r="R118" s="7"/>
      <c r="S118" s="7"/>
      <c r="U118" t="e">
        <f t="shared" si="25"/>
        <v>#REF!</v>
      </c>
      <c r="V118">
        <f t="shared" si="26"/>
        <v>2020</v>
      </c>
      <c r="W118" t="e" cm="1">
        <f t="array" ref="W118">IF(V118&gt;=MAX($R$3:$R$100),MAX($R$3:$R$100),IF(U118&lt;$R$3,$R$3,INDEX($R$3:$R$100,MATCH(U118,$R$3:$R$100)+1)))</f>
        <v>#REF!</v>
      </c>
      <c r="X118">
        <f t="shared" si="27"/>
        <v>0.13139999999999999</v>
      </c>
      <c r="Y118" t="e">
        <f t="shared" si="30"/>
        <v>#REF!</v>
      </c>
      <c r="Z118" t="e">
        <f t="shared" si="20"/>
        <v>#REF!</v>
      </c>
      <c r="AA118" t="e">
        <f>$Z118*#REF!</f>
        <v>#REF!</v>
      </c>
      <c r="AB118" t="e">
        <f>$Z118*(-#REF!)</f>
        <v>#REF!</v>
      </c>
      <c r="AD118" s="7"/>
      <c r="AE118" s="7"/>
      <c r="AG118" t="e">
        <f t="shared" si="28"/>
        <v>#REF!</v>
      </c>
      <c r="AH118">
        <f t="shared" si="21"/>
        <v>2020</v>
      </c>
      <c r="AI118" t="e" cm="1">
        <f t="array" ref="AI118">IF(AH118&gt;=MAX($AD$3:$AD$100),MAX($AD$3:$AD$100),IF(AG118&lt;$AD$3,$AD$3,INDEX($AD$3:$AD$100,MATCH(AG118,$AD$3:$AD$100)+1)))</f>
        <v>#REF!</v>
      </c>
      <c r="AJ118">
        <f t="shared" si="22"/>
        <v>0.27800000000000002</v>
      </c>
      <c r="AK118" t="e">
        <f t="shared" si="31"/>
        <v>#REF!</v>
      </c>
      <c r="AL118" t="e">
        <f t="shared" si="23"/>
        <v>#REF!</v>
      </c>
      <c r="AM118" t="e">
        <f>$AL118*#REF!</f>
        <v>#REF!</v>
      </c>
      <c r="AN118" t="e">
        <f>$AL118*(-#REF!)</f>
        <v>#REF!</v>
      </c>
    </row>
    <row r="119" spans="6:40" x14ac:dyDescent="0.35">
      <c r="F119" s="7"/>
      <c r="G119" s="7"/>
      <c r="I119" t="e">
        <f t="shared" si="24"/>
        <v>#REF!</v>
      </c>
      <c r="J119">
        <f t="shared" si="17"/>
        <v>2020</v>
      </c>
      <c r="K119" t="e" cm="1">
        <f t="array" ref="K119">IF(J119&gt;=MAX($F$3:$F$100),MAX($F$3:$F$100),IF(I119&lt;$F$3,$F$3,INDEX($F$3:$F$100,MATCH(I119,$F$3:$F$100)+1)))</f>
        <v>#REF!</v>
      </c>
      <c r="L119">
        <f t="shared" si="18"/>
        <v>0.26400000000000001</v>
      </c>
      <c r="M119" t="e">
        <f t="shared" si="29"/>
        <v>#REF!</v>
      </c>
      <c r="N119" t="e">
        <f t="shared" si="19"/>
        <v>#REF!</v>
      </c>
      <c r="O119" t="e">
        <f>$N119*#REF!</f>
        <v>#REF!</v>
      </c>
      <c r="P119" t="e">
        <f>$N119*(-#REF!)</f>
        <v>#REF!</v>
      </c>
      <c r="R119" s="7"/>
      <c r="S119" s="7"/>
      <c r="U119" t="e">
        <f t="shared" si="25"/>
        <v>#REF!</v>
      </c>
      <c r="V119">
        <f t="shared" si="26"/>
        <v>2020</v>
      </c>
      <c r="W119" t="e" cm="1">
        <f t="array" ref="W119">IF(V119&gt;=MAX($R$3:$R$100),MAX($R$3:$R$100),IF(U119&lt;$R$3,$R$3,INDEX($R$3:$R$100,MATCH(U119,$R$3:$R$100)+1)))</f>
        <v>#REF!</v>
      </c>
      <c r="X119">
        <f t="shared" si="27"/>
        <v>0.13139999999999999</v>
      </c>
      <c r="Y119" t="e">
        <f t="shared" si="30"/>
        <v>#REF!</v>
      </c>
      <c r="Z119" t="e">
        <f t="shared" si="20"/>
        <v>#REF!</v>
      </c>
      <c r="AA119" t="e">
        <f>$Z119*#REF!</f>
        <v>#REF!</v>
      </c>
      <c r="AB119" t="e">
        <f>$Z119*(-#REF!)</f>
        <v>#REF!</v>
      </c>
      <c r="AD119" s="7"/>
      <c r="AE119" s="7"/>
      <c r="AG119" t="e">
        <f t="shared" si="28"/>
        <v>#REF!</v>
      </c>
      <c r="AH119">
        <f t="shared" si="21"/>
        <v>2020</v>
      </c>
      <c r="AI119" t="e" cm="1">
        <f t="array" ref="AI119">IF(AH119&gt;=MAX($AD$3:$AD$100),MAX($AD$3:$AD$100),IF(AG119&lt;$AD$3,$AD$3,INDEX($AD$3:$AD$100,MATCH(AG119,$AD$3:$AD$100)+1)))</f>
        <v>#REF!</v>
      </c>
      <c r="AJ119">
        <f t="shared" si="22"/>
        <v>0.27800000000000002</v>
      </c>
      <c r="AK119" t="e">
        <f t="shared" si="31"/>
        <v>#REF!</v>
      </c>
      <c r="AL119" t="e">
        <f t="shared" si="23"/>
        <v>#REF!</v>
      </c>
      <c r="AM119" t="e">
        <f>$AL119*#REF!</f>
        <v>#REF!</v>
      </c>
      <c r="AN119" t="e">
        <f>$AL119*(-#REF!)</f>
        <v>#REF!</v>
      </c>
    </row>
    <row r="120" spans="6:40" x14ac:dyDescent="0.35">
      <c r="F120" s="7"/>
      <c r="G120" s="7"/>
      <c r="I120" t="e">
        <f t="shared" si="24"/>
        <v>#REF!</v>
      </c>
      <c r="J120">
        <f t="shared" si="17"/>
        <v>2020</v>
      </c>
      <c r="K120" t="e" cm="1">
        <f t="array" ref="K120">IF(J120&gt;=MAX($F$3:$F$100),MAX($F$3:$F$100),IF(I120&lt;$F$3,$F$3,INDEX($F$3:$F$100,MATCH(I120,$F$3:$F$100)+1)))</f>
        <v>#REF!</v>
      </c>
      <c r="L120">
        <f t="shared" si="18"/>
        <v>0.26400000000000001</v>
      </c>
      <c r="M120" t="e">
        <f t="shared" si="29"/>
        <v>#REF!</v>
      </c>
      <c r="N120" t="e">
        <f t="shared" si="19"/>
        <v>#REF!</v>
      </c>
      <c r="O120" t="e">
        <f>$N120*#REF!</f>
        <v>#REF!</v>
      </c>
      <c r="P120" t="e">
        <f>$N120*(-#REF!)</f>
        <v>#REF!</v>
      </c>
      <c r="R120" s="7"/>
      <c r="S120" s="7"/>
      <c r="U120" t="e">
        <f t="shared" si="25"/>
        <v>#REF!</v>
      </c>
      <c r="V120">
        <f t="shared" si="26"/>
        <v>2020</v>
      </c>
      <c r="W120" t="e" cm="1">
        <f t="array" ref="W120">IF(V120&gt;=MAX($R$3:$R$100),MAX($R$3:$R$100),IF(U120&lt;$R$3,$R$3,INDEX($R$3:$R$100,MATCH(U120,$R$3:$R$100)+1)))</f>
        <v>#REF!</v>
      </c>
      <c r="X120">
        <f t="shared" si="27"/>
        <v>0.13139999999999999</v>
      </c>
      <c r="Y120" t="e">
        <f t="shared" si="30"/>
        <v>#REF!</v>
      </c>
      <c r="Z120" t="e">
        <f t="shared" si="20"/>
        <v>#REF!</v>
      </c>
      <c r="AA120" t="e">
        <f>$Z120*#REF!</f>
        <v>#REF!</v>
      </c>
      <c r="AB120" t="e">
        <f>$Z120*(-#REF!)</f>
        <v>#REF!</v>
      </c>
      <c r="AD120" s="7"/>
      <c r="AE120" s="7"/>
      <c r="AG120" t="e">
        <f t="shared" si="28"/>
        <v>#REF!</v>
      </c>
      <c r="AH120">
        <f t="shared" si="21"/>
        <v>2020</v>
      </c>
      <c r="AI120" t="e" cm="1">
        <f t="array" ref="AI120">IF(AH120&gt;=MAX($AD$3:$AD$100),MAX($AD$3:$AD$100),IF(AG120&lt;$AD$3,$AD$3,INDEX($AD$3:$AD$100,MATCH(AG120,$AD$3:$AD$100)+1)))</f>
        <v>#REF!</v>
      </c>
      <c r="AJ120">
        <f t="shared" si="22"/>
        <v>0.27800000000000002</v>
      </c>
      <c r="AK120" t="e">
        <f t="shared" si="31"/>
        <v>#REF!</v>
      </c>
      <c r="AL120" t="e">
        <f t="shared" si="23"/>
        <v>#REF!</v>
      </c>
      <c r="AM120" t="e">
        <f>$AL120*#REF!</f>
        <v>#REF!</v>
      </c>
      <c r="AN120" t="e">
        <f>$AL120*(-#REF!)</f>
        <v>#REF!</v>
      </c>
    </row>
    <row r="121" spans="6:40" x14ac:dyDescent="0.35">
      <c r="F121" s="7"/>
      <c r="G121" s="7"/>
      <c r="I121" t="e">
        <f t="shared" si="24"/>
        <v>#REF!</v>
      </c>
      <c r="J121">
        <f t="shared" si="17"/>
        <v>2020</v>
      </c>
      <c r="K121" t="e" cm="1">
        <f t="array" ref="K121">IF(J121&gt;=MAX($F$3:$F$100),MAX($F$3:$F$100),IF(I121&lt;$F$3,$F$3,INDEX($F$3:$F$100,MATCH(I121,$F$3:$F$100)+1)))</f>
        <v>#REF!</v>
      </c>
      <c r="L121">
        <f t="shared" si="18"/>
        <v>0.26400000000000001</v>
      </c>
      <c r="M121" t="e">
        <f t="shared" si="29"/>
        <v>#REF!</v>
      </c>
      <c r="N121" t="e">
        <f t="shared" si="19"/>
        <v>#REF!</v>
      </c>
      <c r="O121" t="e">
        <f>$N121*#REF!</f>
        <v>#REF!</v>
      </c>
      <c r="P121" t="e">
        <f>$N121*(-#REF!)</f>
        <v>#REF!</v>
      </c>
      <c r="R121" s="7"/>
      <c r="S121" s="7"/>
      <c r="U121" t="e">
        <f t="shared" si="25"/>
        <v>#REF!</v>
      </c>
      <c r="V121">
        <f t="shared" si="26"/>
        <v>2020</v>
      </c>
      <c r="W121" t="e" cm="1">
        <f t="array" ref="W121">IF(V121&gt;=MAX($R$3:$R$100),MAX($R$3:$R$100),IF(U121&lt;$R$3,$R$3,INDEX($R$3:$R$100,MATCH(U121,$R$3:$R$100)+1)))</f>
        <v>#REF!</v>
      </c>
      <c r="X121">
        <f t="shared" si="27"/>
        <v>0.13139999999999999</v>
      </c>
      <c r="Y121" t="e">
        <f t="shared" si="30"/>
        <v>#REF!</v>
      </c>
      <c r="Z121" t="e">
        <f t="shared" si="20"/>
        <v>#REF!</v>
      </c>
      <c r="AA121" t="e">
        <f>$Z121*#REF!</f>
        <v>#REF!</v>
      </c>
      <c r="AB121" t="e">
        <f>$Z121*(-#REF!)</f>
        <v>#REF!</v>
      </c>
      <c r="AD121" s="7"/>
      <c r="AE121" s="7"/>
      <c r="AG121" t="e">
        <f t="shared" si="28"/>
        <v>#REF!</v>
      </c>
      <c r="AH121">
        <f t="shared" si="21"/>
        <v>2020</v>
      </c>
      <c r="AI121" t="e" cm="1">
        <f t="array" ref="AI121">IF(AH121&gt;=MAX($AD$3:$AD$100),MAX($AD$3:$AD$100),IF(AG121&lt;$AD$3,$AD$3,INDEX($AD$3:$AD$100,MATCH(AG121,$AD$3:$AD$100)+1)))</f>
        <v>#REF!</v>
      </c>
      <c r="AJ121">
        <f t="shared" si="22"/>
        <v>0.27800000000000002</v>
      </c>
      <c r="AK121" t="e">
        <f t="shared" si="31"/>
        <v>#REF!</v>
      </c>
      <c r="AL121" t="e">
        <f t="shared" si="23"/>
        <v>#REF!</v>
      </c>
      <c r="AM121" t="e">
        <f>$AL121*#REF!</f>
        <v>#REF!</v>
      </c>
      <c r="AN121" t="e">
        <f>$AL121*(-#REF!)</f>
        <v>#REF!</v>
      </c>
    </row>
    <row r="122" spans="6:40" x14ac:dyDescent="0.35">
      <c r="F122" s="7"/>
      <c r="G122" s="7"/>
      <c r="I122" t="e">
        <f t="shared" si="24"/>
        <v>#REF!</v>
      </c>
      <c r="J122">
        <f t="shared" si="17"/>
        <v>2020</v>
      </c>
      <c r="K122" t="e" cm="1">
        <f t="array" ref="K122">IF(J122&gt;=MAX($F$3:$F$100),MAX($F$3:$F$100),IF(I122&lt;$F$3,$F$3,INDEX($F$3:$F$100,MATCH(I122,$F$3:$F$100)+1)))</f>
        <v>#REF!</v>
      </c>
      <c r="L122">
        <f t="shared" si="18"/>
        <v>0.26400000000000001</v>
      </c>
      <c r="M122" t="e">
        <f t="shared" si="29"/>
        <v>#REF!</v>
      </c>
      <c r="N122" t="e">
        <f t="shared" si="19"/>
        <v>#REF!</v>
      </c>
      <c r="O122" t="e">
        <f>$N122*#REF!</f>
        <v>#REF!</v>
      </c>
      <c r="P122" t="e">
        <f>$N122*(-#REF!)</f>
        <v>#REF!</v>
      </c>
      <c r="R122" s="7"/>
      <c r="S122" s="7"/>
      <c r="U122" t="e">
        <f t="shared" si="25"/>
        <v>#REF!</v>
      </c>
      <c r="V122">
        <f t="shared" si="26"/>
        <v>2020</v>
      </c>
      <c r="W122" t="e" cm="1">
        <f t="array" ref="W122">IF(V122&gt;=MAX($R$3:$R$100),MAX($R$3:$R$100),IF(U122&lt;$R$3,$R$3,INDEX($R$3:$R$100,MATCH(U122,$R$3:$R$100)+1)))</f>
        <v>#REF!</v>
      </c>
      <c r="X122">
        <f t="shared" si="27"/>
        <v>0.13139999999999999</v>
      </c>
      <c r="Y122" t="e">
        <f t="shared" si="30"/>
        <v>#REF!</v>
      </c>
      <c r="Z122" t="e">
        <f t="shared" si="20"/>
        <v>#REF!</v>
      </c>
      <c r="AA122" t="e">
        <f>$Z122*#REF!</f>
        <v>#REF!</v>
      </c>
      <c r="AB122" t="e">
        <f>$Z122*(-#REF!)</f>
        <v>#REF!</v>
      </c>
      <c r="AD122" s="7"/>
      <c r="AE122" s="7"/>
      <c r="AG122" t="e">
        <f t="shared" si="28"/>
        <v>#REF!</v>
      </c>
      <c r="AH122">
        <f t="shared" si="21"/>
        <v>2020</v>
      </c>
      <c r="AI122" t="e" cm="1">
        <f t="array" ref="AI122">IF(AH122&gt;=MAX($AD$3:$AD$100),MAX($AD$3:$AD$100),IF(AG122&lt;$AD$3,$AD$3,INDEX($AD$3:$AD$100,MATCH(AG122,$AD$3:$AD$100)+1)))</f>
        <v>#REF!</v>
      </c>
      <c r="AJ122">
        <f t="shared" si="22"/>
        <v>0.27800000000000002</v>
      </c>
      <c r="AK122" t="e">
        <f t="shared" si="31"/>
        <v>#REF!</v>
      </c>
      <c r="AL122" t="e">
        <f t="shared" si="23"/>
        <v>#REF!</v>
      </c>
      <c r="AM122" t="e">
        <f>$AL122*#REF!</f>
        <v>#REF!</v>
      </c>
      <c r="AN122" t="e">
        <f>$AL122*(-#REF!)</f>
        <v>#REF!</v>
      </c>
    </row>
    <row r="123" spans="6:40" x14ac:dyDescent="0.35">
      <c r="F123" s="7"/>
      <c r="G123" s="7"/>
      <c r="I123" t="e">
        <f t="shared" si="24"/>
        <v>#REF!</v>
      </c>
      <c r="J123">
        <f t="shared" si="17"/>
        <v>2020</v>
      </c>
      <c r="K123" t="e" cm="1">
        <f t="array" ref="K123">IF(J123&gt;=MAX($F$3:$F$100),MAX($F$3:$F$100),IF(I123&lt;$F$3,$F$3,INDEX($F$3:$F$100,MATCH(I123,$F$3:$F$100)+1)))</f>
        <v>#REF!</v>
      </c>
      <c r="L123">
        <f t="shared" si="18"/>
        <v>0.26400000000000001</v>
      </c>
      <c r="M123" t="e">
        <f t="shared" si="29"/>
        <v>#REF!</v>
      </c>
      <c r="N123" t="e">
        <f t="shared" si="19"/>
        <v>#REF!</v>
      </c>
      <c r="O123" t="e">
        <f>$N123*#REF!</f>
        <v>#REF!</v>
      </c>
      <c r="P123" t="e">
        <f>$N123*(-#REF!)</f>
        <v>#REF!</v>
      </c>
      <c r="R123" s="7"/>
      <c r="S123" s="7"/>
      <c r="U123" t="e">
        <f t="shared" si="25"/>
        <v>#REF!</v>
      </c>
      <c r="V123">
        <f t="shared" si="26"/>
        <v>2020</v>
      </c>
      <c r="W123" t="e" cm="1">
        <f t="array" ref="W123">IF(V123&gt;=MAX($R$3:$R$100),MAX($R$3:$R$100),IF(U123&lt;$R$3,$R$3,INDEX($R$3:$R$100,MATCH(U123,$R$3:$R$100)+1)))</f>
        <v>#REF!</v>
      </c>
      <c r="X123">
        <f t="shared" si="27"/>
        <v>0.13139999999999999</v>
      </c>
      <c r="Y123" t="e">
        <f t="shared" si="30"/>
        <v>#REF!</v>
      </c>
      <c r="Z123" t="e">
        <f t="shared" si="20"/>
        <v>#REF!</v>
      </c>
      <c r="AA123" t="e">
        <f>$Z123*#REF!</f>
        <v>#REF!</v>
      </c>
      <c r="AB123" t="e">
        <f>$Z123*(-#REF!)</f>
        <v>#REF!</v>
      </c>
      <c r="AD123" s="7"/>
      <c r="AE123" s="7"/>
      <c r="AG123" t="e">
        <f t="shared" si="28"/>
        <v>#REF!</v>
      </c>
      <c r="AH123">
        <f t="shared" si="21"/>
        <v>2020</v>
      </c>
      <c r="AI123" t="e" cm="1">
        <f t="array" ref="AI123">IF(AH123&gt;=MAX($AD$3:$AD$100),MAX($AD$3:$AD$100),IF(AG123&lt;$AD$3,$AD$3,INDEX($AD$3:$AD$100,MATCH(AG123,$AD$3:$AD$100)+1)))</f>
        <v>#REF!</v>
      </c>
      <c r="AJ123">
        <f t="shared" si="22"/>
        <v>0.27800000000000002</v>
      </c>
      <c r="AK123" t="e">
        <f t="shared" si="31"/>
        <v>#REF!</v>
      </c>
      <c r="AL123" t="e">
        <f t="shared" si="23"/>
        <v>#REF!</v>
      </c>
      <c r="AM123" t="e">
        <f>$AL123*#REF!</f>
        <v>#REF!</v>
      </c>
      <c r="AN123" t="e">
        <f>$AL123*(-#REF!)</f>
        <v>#REF!</v>
      </c>
    </row>
    <row r="124" spans="6:40" x14ac:dyDescent="0.35">
      <c r="F124" s="7"/>
      <c r="G124" s="7"/>
      <c r="I124" t="e">
        <f t="shared" si="24"/>
        <v>#REF!</v>
      </c>
      <c r="J124">
        <f t="shared" si="17"/>
        <v>2020</v>
      </c>
      <c r="K124" t="e" cm="1">
        <f t="array" ref="K124">IF(J124&gt;=MAX($F$3:$F$100),MAX($F$3:$F$100),IF(I124&lt;$F$3,$F$3,INDEX($F$3:$F$100,MATCH(I124,$F$3:$F$100)+1)))</f>
        <v>#REF!</v>
      </c>
      <c r="L124">
        <f t="shared" si="18"/>
        <v>0.26400000000000001</v>
      </c>
      <c r="M124" t="e">
        <f t="shared" si="29"/>
        <v>#REF!</v>
      </c>
      <c r="N124" t="e">
        <f t="shared" si="19"/>
        <v>#REF!</v>
      </c>
      <c r="O124" t="e">
        <f>$N124*#REF!</f>
        <v>#REF!</v>
      </c>
      <c r="P124" t="e">
        <f>$N124*(-#REF!)</f>
        <v>#REF!</v>
      </c>
      <c r="R124" s="7"/>
      <c r="S124" s="7"/>
      <c r="U124" t="e">
        <f t="shared" si="25"/>
        <v>#REF!</v>
      </c>
      <c r="V124">
        <f t="shared" si="26"/>
        <v>2020</v>
      </c>
      <c r="W124" t="e" cm="1">
        <f t="array" ref="W124">IF(V124&gt;=MAX($R$3:$R$100),MAX($R$3:$R$100),IF(U124&lt;$R$3,$R$3,INDEX($R$3:$R$100,MATCH(U124,$R$3:$R$100)+1)))</f>
        <v>#REF!</v>
      </c>
      <c r="X124">
        <f t="shared" si="27"/>
        <v>0.13139999999999999</v>
      </c>
      <c r="Y124" t="e">
        <f t="shared" si="30"/>
        <v>#REF!</v>
      </c>
      <c r="Z124" t="e">
        <f t="shared" si="20"/>
        <v>#REF!</v>
      </c>
      <c r="AA124" t="e">
        <f>$Z124*#REF!</f>
        <v>#REF!</v>
      </c>
      <c r="AB124" t="e">
        <f>$Z124*(-#REF!)</f>
        <v>#REF!</v>
      </c>
      <c r="AD124" s="7"/>
      <c r="AE124" s="7"/>
      <c r="AG124" t="e">
        <f t="shared" si="28"/>
        <v>#REF!</v>
      </c>
      <c r="AH124">
        <f t="shared" si="21"/>
        <v>2020</v>
      </c>
      <c r="AI124" t="e" cm="1">
        <f t="array" ref="AI124">IF(AH124&gt;=MAX($AD$3:$AD$100),MAX($AD$3:$AD$100),IF(AG124&lt;$AD$3,$AD$3,INDEX($AD$3:$AD$100,MATCH(AG124,$AD$3:$AD$100)+1)))</f>
        <v>#REF!</v>
      </c>
      <c r="AJ124">
        <f t="shared" si="22"/>
        <v>0.27800000000000002</v>
      </c>
      <c r="AK124" t="e">
        <f t="shared" si="31"/>
        <v>#REF!</v>
      </c>
      <c r="AL124" t="e">
        <f t="shared" si="23"/>
        <v>#REF!</v>
      </c>
      <c r="AM124" t="e">
        <f>$AL124*#REF!</f>
        <v>#REF!</v>
      </c>
      <c r="AN124" t="e">
        <f>$AL124*(-#REF!)</f>
        <v>#REF!</v>
      </c>
    </row>
    <row r="125" spans="6:40" x14ac:dyDescent="0.35">
      <c r="F125" s="7"/>
      <c r="G125" s="7"/>
      <c r="I125" t="e">
        <f t="shared" si="24"/>
        <v>#REF!</v>
      </c>
      <c r="J125">
        <f t="shared" si="17"/>
        <v>2020</v>
      </c>
      <c r="K125" t="e" cm="1">
        <f t="array" ref="K125">IF(J125&gt;=MAX($F$3:$F$100),MAX($F$3:$F$100),IF(I125&lt;$F$3,$F$3,INDEX($F$3:$F$100,MATCH(I125,$F$3:$F$100)+1)))</f>
        <v>#REF!</v>
      </c>
      <c r="L125">
        <f t="shared" si="18"/>
        <v>0.26400000000000001</v>
      </c>
      <c r="M125" t="e">
        <f t="shared" si="29"/>
        <v>#REF!</v>
      </c>
      <c r="N125" t="e">
        <f t="shared" si="19"/>
        <v>#REF!</v>
      </c>
      <c r="O125" t="e">
        <f>$N125*#REF!</f>
        <v>#REF!</v>
      </c>
      <c r="P125" t="e">
        <f>$N125*(-#REF!)</f>
        <v>#REF!</v>
      </c>
      <c r="R125" s="7"/>
      <c r="S125" s="7"/>
      <c r="U125" t="e">
        <f t="shared" si="25"/>
        <v>#REF!</v>
      </c>
      <c r="V125">
        <f t="shared" si="26"/>
        <v>2020</v>
      </c>
      <c r="W125" t="e" cm="1">
        <f t="array" ref="W125">IF(V125&gt;=MAX($R$3:$R$100),MAX($R$3:$R$100),IF(U125&lt;$R$3,$R$3,INDEX($R$3:$R$100,MATCH(U125,$R$3:$R$100)+1)))</f>
        <v>#REF!</v>
      </c>
      <c r="X125">
        <f t="shared" si="27"/>
        <v>0.13139999999999999</v>
      </c>
      <c r="Y125" t="e">
        <f t="shared" si="30"/>
        <v>#REF!</v>
      </c>
      <c r="Z125" t="e">
        <f t="shared" si="20"/>
        <v>#REF!</v>
      </c>
      <c r="AA125" t="e">
        <f>$Z125*#REF!</f>
        <v>#REF!</v>
      </c>
      <c r="AB125" t="e">
        <f>$Z125*(-#REF!)</f>
        <v>#REF!</v>
      </c>
      <c r="AD125" s="7"/>
      <c r="AE125" s="7"/>
      <c r="AG125" t="e">
        <f t="shared" si="28"/>
        <v>#REF!</v>
      </c>
      <c r="AH125">
        <f t="shared" si="21"/>
        <v>2020</v>
      </c>
      <c r="AI125" t="e" cm="1">
        <f t="array" ref="AI125">IF(AH125&gt;=MAX($AD$3:$AD$100),MAX($AD$3:$AD$100),IF(AG125&lt;$AD$3,$AD$3,INDEX($AD$3:$AD$100,MATCH(AG125,$AD$3:$AD$100)+1)))</f>
        <v>#REF!</v>
      </c>
      <c r="AJ125">
        <f t="shared" si="22"/>
        <v>0.27800000000000002</v>
      </c>
      <c r="AK125" t="e">
        <f t="shared" si="31"/>
        <v>#REF!</v>
      </c>
      <c r="AL125" t="e">
        <f t="shared" si="23"/>
        <v>#REF!</v>
      </c>
      <c r="AM125" t="e">
        <f>$AL125*#REF!</f>
        <v>#REF!</v>
      </c>
      <c r="AN125" t="e">
        <f>$AL125*(-#REF!)</f>
        <v>#REF!</v>
      </c>
    </row>
    <row r="126" spans="6:40" x14ac:dyDescent="0.35">
      <c r="F126" s="7"/>
      <c r="G126" s="7"/>
      <c r="I126" t="e">
        <f t="shared" si="24"/>
        <v>#REF!</v>
      </c>
      <c r="J126">
        <f t="shared" si="17"/>
        <v>2020</v>
      </c>
      <c r="K126" t="e" cm="1">
        <f t="array" ref="K126">IF(J126&gt;=MAX($F$3:$F$100),MAX($F$3:$F$100),IF(I126&lt;$F$3,$F$3,INDEX($F$3:$F$100,MATCH(I126,$F$3:$F$100)+1)))</f>
        <v>#REF!</v>
      </c>
      <c r="L126">
        <f t="shared" si="18"/>
        <v>0.26400000000000001</v>
      </c>
      <c r="M126" t="e">
        <f t="shared" si="29"/>
        <v>#REF!</v>
      </c>
      <c r="N126" t="e">
        <f t="shared" si="19"/>
        <v>#REF!</v>
      </c>
      <c r="O126" t="e">
        <f>$N126*#REF!</f>
        <v>#REF!</v>
      </c>
      <c r="P126" t="e">
        <f>$N126*(-#REF!)</f>
        <v>#REF!</v>
      </c>
      <c r="R126" s="7"/>
      <c r="S126" s="7"/>
      <c r="U126" t="e">
        <f t="shared" si="25"/>
        <v>#REF!</v>
      </c>
      <c r="V126">
        <f t="shared" si="26"/>
        <v>2020</v>
      </c>
      <c r="W126" t="e" cm="1">
        <f t="array" ref="W126">IF(V126&gt;=MAX($R$3:$R$100),MAX($R$3:$R$100),IF(U126&lt;$R$3,$R$3,INDEX($R$3:$R$100,MATCH(U126,$R$3:$R$100)+1)))</f>
        <v>#REF!</v>
      </c>
      <c r="X126">
        <f t="shared" si="27"/>
        <v>0.13139999999999999</v>
      </c>
      <c r="Y126" t="e">
        <f t="shared" si="30"/>
        <v>#REF!</v>
      </c>
      <c r="Z126" t="e">
        <f t="shared" si="20"/>
        <v>#REF!</v>
      </c>
      <c r="AA126" t="e">
        <f>$Z126*#REF!</f>
        <v>#REF!</v>
      </c>
      <c r="AB126" t="e">
        <f>$Z126*(-#REF!)</f>
        <v>#REF!</v>
      </c>
      <c r="AD126" s="7"/>
      <c r="AE126" s="7"/>
      <c r="AG126" t="e">
        <f t="shared" si="28"/>
        <v>#REF!</v>
      </c>
      <c r="AH126">
        <f t="shared" si="21"/>
        <v>2020</v>
      </c>
      <c r="AI126" t="e" cm="1">
        <f t="array" ref="AI126">IF(AH126&gt;=MAX($AD$3:$AD$100),MAX($AD$3:$AD$100),IF(AG126&lt;$AD$3,$AD$3,INDEX($AD$3:$AD$100,MATCH(AG126,$AD$3:$AD$100)+1)))</f>
        <v>#REF!</v>
      </c>
      <c r="AJ126">
        <f t="shared" si="22"/>
        <v>0.27800000000000002</v>
      </c>
      <c r="AK126" t="e">
        <f t="shared" si="31"/>
        <v>#REF!</v>
      </c>
      <c r="AL126" t="e">
        <f t="shared" si="23"/>
        <v>#REF!</v>
      </c>
      <c r="AM126" t="e">
        <f>$AL126*#REF!</f>
        <v>#REF!</v>
      </c>
      <c r="AN126" t="e">
        <f>$AL126*(-#REF!)</f>
        <v>#REF!</v>
      </c>
    </row>
    <row r="127" spans="6:40" x14ac:dyDescent="0.35">
      <c r="F127" s="7"/>
      <c r="G127" s="7"/>
      <c r="I127" t="e">
        <f t="shared" si="24"/>
        <v>#REF!</v>
      </c>
      <c r="J127">
        <f t="shared" si="17"/>
        <v>2020</v>
      </c>
      <c r="K127" t="e" cm="1">
        <f t="array" ref="K127">IF(J127&gt;=MAX($F$3:$F$100),MAX($F$3:$F$100),IF(I127&lt;$F$3,$F$3,INDEX($F$3:$F$100,MATCH(I127,$F$3:$F$100)+1)))</f>
        <v>#REF!</v>
      </c>
      <c r="L127">
        <f t="shared" si="18"/>
        <v>0.26400000000000001</v>
      </c>
      <c r="M127" t="e">
        <f t="shared" si="29"/>
        <v>#REF!</v>
      </c>
      <c r="N127" t="e">
        <f t="shared" si="19"/>
        <v>#REF!</v>
      </c>
      <c r="O127" t="e">
        <f>$N127*#REF!</f>
        <v>#REF!</v>
      </c>
      <c r="P127" t="e">
        <f>$N127*(-#REF!)</f>
        <v>#REF!</v>
      </c>
      <c r="R127" s="7"/>
      <c r="S127" s="7"/>
      <c r="U127" t="e">
        <f t="shared" si="25"/>
        <v>#REF!</v>
      </c>
      <c r="V127">
        <f t="shared" si="26"/>
        <v>2020</v>
      </c>
      <c r="W127" t="e" cm="1">
        <f t="array" ref="W127">IF(V127&gt;=MAX($R$3:$R$100),MAX($R$3:$R$100),IF(U127&lt;$R$3,$R$3,INDEX($R$3:$R$100,MATCH(U127,$R$3:$R$100)+1)))</f>
        <v>#REF!</v>
      </c>
      <c r="X127">
        <f t="shared" si="27"/>
        <v>0.13139999999999999</v>
      </c>
      <c r="Y127" t="e">
        <f t="shared" si="30"/>
        <v>#REF!</v>
      </c>
      <c r="Z127" t="e">
        <f t="shared" si="20"/>
        <v>#REF!</v>
      </c>
      <c r="AA127" t="e">
        <f>$Z127*#REF!</f>
        <v>#REF!</v>
      </c>
      <c r="AB127" t="e">
        <f>$Z127*(-#REF!)</f>
        <v>#REF!</v>
      </c>
      <c r="AD127" s="7"/>
      <c r="AE127" s="7"/>
      <c r="AG127" t="e">
        <f t="shared" si="28"/>
        <v>#REF!</v>
      </c>
      <c r="AH127">
        <f t="shared" si="21"/>
        <v>2020</v>
      </c>
      <c r="AI127" t="e" cm="1">
        <f t="array" ref="AI127">IF(AH127&gt;=MAX($AD$3:$AD$100),MAX($AD$3:$AD$100),IF(AG127&lt;$AD$3,$AD$3,INDEX($AD$3:$AD$100,MATCH(AG127,$AD$3:$AD$100)+1)))</f>
        <v>#REF!</v>
      </c>
      <c r="AJ127">
        <f t="shared" si="22"/>
        <v>0.27800000000000002</v>
      </c>
      <c r="AK127" t="e">
        <f t="shared" si="31"/>
        <v>#REF!</v>
      </c>
      <c r="AL127" t="e">
        <f t="shared" si="23"/>
        <v>#REF!</v>
      </c>
      <c r="AM127" t="e">
        <f>$AL127*#REF!</f>
        <v>#REF!</v>
      </c>
      <c r="AN127" t="e">
        <f>$AL127*(-#REF!)</f>
        <v>#REF!</v>
      </c>
    </row>
    <row r="128" spans="6:40" x14ac:dyDescent="0.35">
      <c r="F128" s="7"/>
      <c r="G128" s="7"/>
      <c r="I128" t="e">
        <f t="shared" si="24"/>
        <v>#REF!</v>
      </c>
      <c r="J128">
        <f t="shared" si="17"/>
        <v>2020</v>
      </c>
      <c r="K128" t="e" cm="1">
        <f t="array" ref="K128">IF(J128&gt;=MAX($F$3:$F$100),MAX($F$3:$F$100),IF(I128&lt;$F$3,$F$3,INDEX($F$3:$F$100,MATCH(I128,$F$3:$F$100)+1)))</f>
        <v>#REF!</v>
      </c>
      <c r="L128">
        <f t="shared" si="18"/>
        <v>0.26400000000000001</v>
      </c>
      <c r="M128" t="e">
        <f t="shared" si="29"/>
        <v>#REF!</v>
      </c>
      <c r="N128" t="e">
        <f t="shared" si="19"/>
        <v>#REF!</v>
      </c>
      <c r="O128" t="e">
        <f>$N128*#REF!</f>
        <v>#REF!</v>
      </c>
      <c r="P128" t="e">
        <f>$N128*(-#REF!)</f>
        <v>#REF!</v>
      </c>
      <c r="R128" s="7"/>
      <c r="S128" s="7"/>
      <c r="U128" t="e">
        <f t="shared" si="25"/>
        <v>#REF!</v>
      </c>
      <c r="V128">
        <f t="shared" si="26"/>
        <v>2020</v>
      </c>
      <c r="W128" t="e" cm="1">
        <f t="array" ref="W128">IF(V128&gt;=MAX($R$3:$R$100),MAX($R$3:$R$100),IF(U128&lt;$R$3,$R$3,INDEX($R$3:$R$100,MATCH(U128,$R$3:$R$100)+1)))</f>
        <v>#REF!</v>
      </c>
      <c r="X128">
        <f t="shared" si="27"/>
        <v>0.13139999999999999</v>
      </c>
      <c r="Y128" t="e">
        <f t="shared" si="30"/>
        <v>#REF!</v>
      </c>
      <c r="Z128" t="e">
        <f t="shared" si="20"/>
        <v>#REF!</v>
      </c>
      <c r="AA128" t="e">
        <f>$Z128*#REF!</f>
        <v>#REF!</v>
      </c>
      <c r="AB128" t="e">
        <f>$Z128*(-#REF!)</f>
        <v>#REF!</v>
      </c>
      <c r="AD128" s="7"/>
      <c r="AE128" s="7"/>
      <c r="AG128" t="e">
        <f t="shared" si="28"/>
        <v>#REF!</v>
      </c>
      <c r="AH128">
        <f t="shared" si="21"/>
        <v>2020</v>
      </c>
      <c r="AI128" t="e" cm="1">
        <f t="array" ref="AI128">IF(AH128&gt;=MAX($AD$3:$AD$100),MAX($AD$3:$AD$100),IF(AG128&lt;$AD$3,$AD$3,INDEX($AD$3:$AD$100,MATCH(AG128,$AD$3:$AD$100)+1)))</f>
        <v>#REF!</v>
      </c>
      <c r="AJ128">
        <f t="shared" si="22"/>
        <v>0.27800000000000002</v>
      </c>
      <c r="AK128" t="e">
        <f t="shared" si="31"/>
        <v>#REF!</v>
      </c>
      <c r="AL128" t="e">
        <f t="shared" si="23"/>
        <v>#REF!</v>
      </c>
      <c r="AM128" t="e">
        <f>$AL128*#REF!</f>
        <v>#REF!</v>
      </c>
      <c r="AN128" t="e">
        <f>$AL128*(-#REF!)</f>
        <v>#REF!</v>
      </c>
    </row>
    <row r="129" spans="6:40" x14ac:dyDescent="0.35">
      <c r="F129" s="7"/>
      <c r="G129" s="7"/>
      <c r="I129" t="e">
        <f t="shared" si="24"/>
        <v>#REF!</v>
      </c>
      <c r="J129">
        <f t="shared" si="17"/>
        <v>2020</v>
      </c>
      <c r="K129" t="e" cm="1">
        <f t="array" ref="K129">IF(J129&gt;=MAX($F$3:$F$100),MAX($F$3:$F$100),IF(I129&lt;$F$3,$F$3,INDEX($F$3:$F$100,MATCH(I129,$F$3:$F$100)+1)))</f>
        <v>#REF!</v>
      </c>
      <c r="L129">
        <f t="shared" si="18"/>
        <v>0.26400000000000001</v>
      </c>
      <c r="M129" t="e">
        <f t="shared" si="29"/>
        <v>#REF!</v>
      </c>
      <c r="N129" t="e">
        <f t="shared" si="19"/>
        <v>#REF!</v>
      </c>
      <c r="O129" t="e">
        <f>$N129*#REF!</f>
        <v>#REF!</v>
      </c>
      <c r="P129" t="e">
        <f>$N129*(-#REF!)</f>
        <v>#REF!</v>
      </c>
      <c r="R129" s="7"/>
      <c r="S129" s="7"/>
      <c r="U129" t="e">
        <f t="shared" si="25"/>
        <v>#REF!</v>
      </c>
      <c r="V129">
        <f t="shared" si="26"/>
        <v>2020</v>
      </c>
      <c r="W129" t="e" cm="1">
        <f t="array" ref="W129">IF(V129&gt;=MAX($R$3:$R$100),MAX($R$3:$R$100),IF(U129&lt;$R$3,$R$3,INDEX($R$3:$R$100,MATCH(U129,$R$3:$R$100)+1)))</f>
        <v>#REF!</v>
      </c>
      <c r="X129">
        <f t="shared" si="27"/>
        <v>0.13139999999999999</v>
      </c>
      <c r="Y129" t="e">
        <f t="shared" si="30"/>
        <v>#REF!</v>
      </c>
      <c r="Z129" t="e">
        <f t="shared" si="20"/>
        <v>#REF!</v>
      </c>
      <c r="AA129" t="e">
        <f>$Z129*#REF!</f>
        <v>#REF!</v>
      </c>
      <c r="AB129" t="e">
        <f>$Z129*(-#REF!)</f>
        <v>#REF!</v>
      </c>
      <c r="AD129" s="7"/>
      <c r="AE129" s="7"/>
      <c r="AG129" t="e">
        <f t="shared" si="28"/>
        <v>#REF!</v>
      </c>
      <c r="AH129">
        <f t="shared" si="21"/>
        <v>2020</v>
      </c>
      <c r="AI129" t="e" cm="1">
        <f t="array" ref="AI129">IF(AH129&gt;=MAX($AD$3:$AD$100),MAX($AD$3:$AD$100),IF(AG129&lt;$AD$3,$AD$3,INDEX($AD$3:$AD$100,MATCH(AG129,$AD$3:$AD$100)+1)))</f>
        <v>#REF!</v>
      </c>
      <c r="AJ129">
        <f t="shared" si="22"/>
        <v>0.27800000000000002</v>
      </c>
      <c r="AK129" t="e">
        <f t="shared" si="31"/>
        <v>#REF!</v>
      </c>
      <c r="AL129" t="e">
        <f t="shared" si="23"/>
        <v>#REF!</v>
      </c>
      <c r="AM129" t="e">
        <f>$AL129*#REF!</f>
        <v>#REF!</v>
      </c>
      <c r="AN129" t="e">
        <f>$AL129*(-#REF!)</f>
        <v>#REF!</v>
      </c>
    </row>
    <row r="130" spans="6:40" x14ac:dyDescent="0.35">
      <c r="F130" s="7"/>
      <c r="G130" s="7"/>
      <c r="I130" t="e">
        <f t="shared" si="24"/>
        <v>#REF!</v>
      </c>
      <c r="J130">
        <f t="shared" si="17"/>
        <v>2020</v>
      </c>
      <c r="K130" t="e" cm="1">
        <f t="array" ref="K130">IF(J130&gt;=MAX($F$3:$F$100),MAX($F$3:$F$100),IF(I130&lt;$F$3,$F$3,INDEX($F$3:$F$100,MATCH(I130,$F$3:$F$100)+1)))</f>
        <v>#REF!</v>
      </c>
      <c r="L130">
        <f t="shared" si="18"/>
        <v>0.26400000000000001</v>
      </c>
      <c r="M130" t="e">
        <f t="shared" si="29"/>
        <v>#REF!</v>
      </c>
      <c r="N130" t="e">
        <f t="shared" si="19"/>
        <v>#REF!</v>
      </c>
      <c r="O130" t="e">
        <f>$N130*#REF!</f>
        <v>#REF!</v>
      </c>
      <c r="P130" t="e">
        <f>$N130*(-#REF!)</f>
        <v>#REF!</v>
      </c>
      <c r="R130" s="7"/>
      <c r="S130" s="7"/>
      <c r="U130" t="e">
        <f t="shared" si="25"/>
        <v>#REF!</v>
      </c>
      <c r="V130">
        <f t="shared" si="26"/>
        <v>2020</v>
      </c>
      <c r="W130" t="e" cm="1">
        <f t="array" ref="W130">IF(V130&gt;=MAX($R$3:$R$100),MAX($R$3:$R$100),IF(U130&lt;$R$3,$R$3,INDEX($R$3:$R$100,MATCH(U130,$R$3:$R$100)+1)))</f>
        <v>#REF!</v>
      </c>
      <c r="X130">
        <f t="shared" si="27"/>
        <v>0.13139999999999999</v>
      </c>
      <c r="Y130" t="e">
        <f t="shared" si="30"/>
        <v>#REF!</v>
      </c>
      <c r="Z130" t="e">
        <f t="shared" si="20"/>
        <v>#REF!</v>
      </c>
      <c r="AA130" t="e">
        <f>$Z130*#REF!</f>
        <v>#REF!</v>
      </c>
      <c r="AB130" t="e">
        <f>$Z130*(-#REF!)</f>
        <v>#REF!</v>
      </c>
      <c r="AD130" s="7"/>
      <c r="AE130" s="7"/>
      <c r="AG130" t="e">
        <f t="shared" si="28"/>
        <v>#REF!</v>
      </c>
      <c r="AH130">
        <f t="shared" si="21"/>
        <v>2020</v>
      </c>
      <c r="AI130" t="e" cm="1">
        <f t="array" ref="AI130">IF(AH130&gt;=MAX($AD$3:$AD$100),MAX($AD$3:$AD$100),IF(AG130&lt;$AD$3,$AD$3,INDEX($AD$3:$AD$100,MATCH(AG130,$AD$3:$AD$100)+1)))</f>
        <v>#REF!</v>
      </c>
      <c r="AJ130">
        <f t="shared" si="22"/>
        <v>0.27800000000000002</v>
      </c>
      <c r="AK130" t="e">
        <f t="shared" si="31"/>
        <v>#REF!</v>
      </c>
      <c r="AL130" t="e">
        <f t="shared" si="23"/>
        <v>#REF!</v>
      </c>
      <c r="AM130" t="e">
        <f>$AL130*#REF!</f>
        <v>#REF!</v>
      </c>
      <c r="AN130" t="e">
        <f>$AL130*(-#REF!)</f>
        <v>#REF!</v>
      </c>
    </row>
    <row r="131" spans="6:40" x14ac:dyDescent="0.35">
      <c r="F131" s="7"/>
      <c r="G131" s="7"/>
      <c r="I131" t="e">
        <f t="shared" si="24"/>
        <v>#REF!</v>
      </c>
      <c r="J131">
        <f t="shared" si="17"/>
        <v>2020</v>
      </c>
      <c r="K131" t="e" cm="1">
        <f t="array" ref="K131">IF(J131&gt;=MAX($F$3:$F$100),MAX($F$3:$F$100),IF(I131&lt;$F$3,$F$3,INDEX($F$3:$F$100,MATCH(I131,$F$3:$F$100)+1)))</f>
        <v>#REF!</v>
      </c>
      <c r="L131">
        <f t="shared" si="18"/>
        <v>0.26400000000000001</v>
      </c>
      <c r="M131" t="e">
        <f t="shared" si="29"/>
        <v>#REF!</v>
      </c>
      <c r="N131" t="e">
        <f t="shared" si="19"/>
        <v>#REF!</v>
      </c>
      <c r="O131" t="e">
        <f>$N131*#REF!</f>
        <v>#REF!</v>
      </c>
      <c r="P131" t="e">
        <f>$N131*(-#REF!)</f>
        <v>#REF!</v>
      </c>
      <c r="R131" s="7"/>
      <c r="S131" s="7"/>
      <c r="U131" t="e">
        <f t="shared" si="25"/>
        <v>#REF!</v>
      </c>
      <c r="V131">
        <f t="shared" si="26"/>
        <v>2020</v>
      </c>
      <c r="W131" t="e" cm="1">
        <f t="array" ref="W131">IF(V131&gt;=MAX($R$3:$R$100),MAX($R$3:$R$100),IF(U131&lt;$R$3,$R$3,INDEX($R$3:$R$100,MATCH(U131,$R$3:$R$100)+1)))</f>
        <v>#REF!</v>
      </c>
      <c r="X131">
        <f t="shared" si="27"/>
        <v>0.13139999999999999</v>
      </c>
      <c r="Y131" t="e">
        <f t="shared" si="30"/>
        <v>#REF!</v>
      </c>
      <c r="Z131" t="e">
        <f t="shared" si="20"/>
        <v>#REF!</v>
      </c>
      <c r="AA131" t="e">
        <f>$Z131*#REF!</f>
        <v>#REF!</v>
      </c>
      <c r="AB131" t="e">
        <f>$Z131*(-#REF!)</f>
        <v>#REF!</v>
      </c>
      <c r="AD131" s="7"/>
      <c r="AE131" s="7"/>
      <c r="AG131" t="e">
        <f t="shared" si="28"/>
        <v>#REF!</v>
      </c>
      <c r="AH131">
        <f t="shared" si="21"/>
        <v>2020</v>
      </c>
      <c r="AI131" t="e" cm="1">
        <f t="array" ref="AI131">IF(AH131&gt;=MAX($AD$3:$AD$100),MAX($AD$3:$AD$100),IF(AG131&lt;$AD$3,$AD$3,INDEX($AD$3:$AD$100,MATCH(AG131,$AD$3:$AD$100)+1)))</f>
        <v>#REF!</v>
      </c>
      <c r="AJ131">
        <f t="shared" si="22"/>
        <v>0.27800000000000002</v>
      </c>
      <c r="AK131" t="e">
        <f t="shared" si="31"/>
        <v>#REF!</v>
      </c>
      <c r="AL131" t="e">
        <f t="shared" si="23"/>
        <v>#REF!</v>
      </c>
      <c r="AM131" t="e">
        <f>$AL131*#REF!</f>
        <v>#REF!</v>
      </c>
      <c r="AN131" t="e">
        <f>$AL131*(-#REF!)</f>
        <v>#REF!</v>
      </c>
    </row>
    <row r="132" spans="6:40" x14ac:dyDescent="0.35">
      <c r="F132" s="7"/>
      <c r="G132" s="7"/>
      <c r="I132" t="e">
        <f t="shared" si="24"/>
        <v>#REF!</v>
      </c>
      <c r="J132">
        <f t="shared" ref="J132:J195" si="32">INDEX($F$3:$F$100,IFERROR(MATCH(I132, $F$3:$F$100),1))</f>
        <v>2020</v>
      </c>
      <c r="K132" t="e" cm="1">
        <f t="array" ref="K132">IF(J132&gt;=MAX($F$3:$F$100),MAX($F$3:$F$100),IF(I132&lt;$F$3,$F$3,INDEX($F$3:$F$100,MATCH(I132,$F$3:$F$100)+1)))</f>
        <v>#REF!</v>
      </c>
      <c r="L132">
        <f t="shared" ref="L132:L195" si="33">INDEX($G$3:$G$100,MATCH(J132,$F$3:$F$100))</f>
        <v>0.26400000000000001</v>
      </c>
      <c r="M132" t="e">
        <f t="shared" si="29"/>
        <v>#REF!</v>
      </c>
      <c r="N132" t="e">
        <f t="shared" ref="N132:N195" si="34">IF(J132=K132,L132,L132+(M132-L132)*((I132-J132)/(K132-J132)))</f>
        <v>#REF!</v>
      </c>
      <c r="O132" t="e">
        <f>$N132*#REF!</f>
        <v>#REF!</v>
      </c>
      <c r="P132" t="e">
        <f>$N132*(-#REF!)</f>
        <v>#REF!</v>
      </c>
      <c r="R132" s="7"/>
      <c r="S132" s="7"/>
      <c r="U132" t="e">
        <f t="shared" si="25"/>
        <v>#REF!</v>
      </c>
      <c r="V132">
        <f t="shared" si="26"/>
        <v>2020</v>
      </c>
      <c r="W132" t="e" cm="1">
        <f t="array" ref="W132">IF(V132&gt;=MAX($R$3:$R$100),MAX($R$3:$R$100),IF(U132&lt;$R$3,$R$3,INDEX($R$3:$R$100,MATCH(U132,$R$3:$R$100)+1)))</f>
        <v>#REF!</v>
      </c>
      <c r="X132">
        <f t="shared" si="27"/>
        <v>0.13139999999999999</v>
      </c>
      <c r="Y132" t="e">
        <f t="shared" si="30"/>
        <v>#REF!</v>
      </c>
      <c r="Z132" t="e">
        <f t="shared" ref="Z132:Z195" si="35">IF(V132=W132,X132,X132+(Y132-X132)*((U132-V132)/(W132-V132)))</f>
        <v>#REF!</v>
      </c>
      <c r="AA132" t="e">
        <f>$Z132*#REF!</f>
        <v>#REF!</v>
      </c>
      <c r="AB132" t="e">
        <f>$Z132*(-#REF!)</f>
        <v>#REF!</v>
      </c>
      <c r="AD132" s="7"/>
      <c r="AE132" s="7"/>
      <c r="AG132" t="e">
        <f t="shared" si="28"/>
        <v>#REF!</v>
      </c>
      <c r="AH132">
        <f t="shared" ref="AH132:AH195" si="36">INDEX($AD$3:$AD$100,IFERROR(MATCH(AG132, $AD$3:$AD$100),1))</f>
        <v>2020</v>
      </c>
      <c r="AI132" t="e" cm="1">
        <f t="array" ref="AI132">IF(AH132&gt;=MAX($AD$3:$AD$100),MAX($AD$3:$AD$100),IF(AG132&lt;$AD$3,$AD$3,INDEX($AD$3:$AD$100,MATCH(AG132,$AD$3:$AD$100)+1)))</f>
        <v>#REF!</v>
      </c>
      <c r="AJ132">
        <f t="shared" ref="AJ132:AJ195" si="37">INDEX($AE$3:$AE$100,MATCH(AH132,$AD$3:$AD$100))</f>
        <v>0.27800000000000002</v>
      </c>
      <c r="AK132" t="e">
        <f t="shared" si="31"/>
        <v>#REF!</v>
      </c>
      <c r="AL132" t="e">
        <f t="shared" ref="AL132:AL195" si="38">IF(AH132=AI132,AJ132,AJ132+(AK132-AJ132)*((AG132-AH132)/(AI132-AH132)))</f>
        <v>#REF!</v>
      </c>
      <c r="AM132" t="e">
        <f>$AL132*#REF!</f>
        <v>#REF!</v>
      </c>
      <c r="AN132" t="e">
        <f>$AL132*(-#REF!)</f>
        <v>#REF!</v>
      </c>
    </row>
    <row r="133" spans="6:40" x14ac:dyDescent="0.35">
      <c r="F133" s="7"/>
      <c r="G133" s="7"/>
      <c r="I133" t="e">
        <f t="shared" ref="I133:I196" si="39">I132+1</f>
        <v>#REF!</v>
      </c>
      <c r="J133">
        <f t="shared" si="32"/>
        <v>2020</v>
      </c>
      <c r="K133" t="e" cm="1">
        <f t="array" ref="K133">IF(J133&gt;=MAX($F$3:$F$100),MAX($F$3:$F$100),IF(I133&lt;$F$3,$F$3,INDEX($F$3:$F$100,MATCH(I133,$F$3:$F$100)+1)))</f>
        <v>#REF!</v>
      </c>
      <c r="L133">
        <f t="shared" si="33"/>
        <v>0.26400000000000001</v>
      </c>
      <c r="M133" t="e">
        <f t="shared" si="29"/>
        <v>#REF!</v>
      </c>
      <c r="N133" t="e">
        <f t="shared" si="34"/>
        <v>#REF!</v>
      </c>
      <c r="O133" t="e">
        <f>$N133*#REF!</f>
        <v>#REF!</v>
      </c>
      <c r="P133" t="e">
        <f>$N133*(-#REF!)</f>
        <v>#REF!</v>
      </c>
      <c r="R133" s="7"/>
      <c r="S133" s="7"/>
      <c r="U133" t="e">
        <f t="shared" ref="U133:U196" si="40">U132+1</f>
        <v>#REF!</v>
      </c>
      <c r="V133">
        <f t="shared" ref="V133:V196" si="41">INDEX($R$3:$R$100,IFERROR(MATCH(U133, $R$3:$R$100),1))</f>
        <v>2020</v>
      </c>
      <c r="W133" t="e" cm="1">
        <f t="array" ref="W133">IF(V133&gt;=MAX($R$3:$R$100),MAX($R$3:$R$100),IF(U133&lt;$R$3,$R$3,INDEX($R$3:$R$100,MATCH(U133,$R$3:$R$100)+1)))</f>
        <v>#REF!</v>
      </c>
      <c r="X133">
        <f t="shared" ref="X133:X196" si="42">INDEX($S$3:$S$100,MATCH(V133,$R$3:$R$100))</f>
        <v>0.13139999999999999</v>
      </c>
      <c r="Y133" t="e">
        <f t="shared" si="30"/>
        <v>#REF!</v>
      </c>
      <c r="Z133" t="e">
        <f t="shared" si="35"/>
        <v>#REF!</v>
      </c>
      <c r="AA133" t="e">
        <f>$Z133*#REF!</f>
        <v>#REF!</v>
      </c>
      <c r="AB133" t="e">
        <f>$Z133*(-#REF!)</f>
        <v>#REF!</v>
      </c>
      <c r="AD133" s="7"/>
      <c r="AE133" s="7"/>
      <c r="AG133" t="e">
        <f t="shared" ref="AG133:AG196" si="43">AG132+1</f>
        <v>#REF!</v>
      </c>
      <c r="AH133">
        <f t="shared" si="36"/>
        <v>2020</v>
      </c>
      <c r="AI133" t="e" cm="1">
        <f t="array" ref="AI133">IF(AH133&gt;=MAX($AD$3:$AD$100),MAX($AD$3:$AD$100),IF(AG133&lt;$AD$3,$AD$3,INDEX($AD$3:$AD$100,MATCH(AG133,$AD$3:$AD$100)+1)))</f>
        <v>#REF!</v>
      </c>
      <c r="AJ133">
        <f t="shared" si="37"/>
        <v>0.27800000000000002</v>
      </c>
      <c r="AK133" t="e">
        <f t="shared" si="31"/>
        <v>#REF!</v>
      </c>
      <c r="AL133" t="e">
        <f t="shared" si="38"/>
        <v>#REF!</v>
      </c>
      <c r="AM133" t="e">
        <f>$AL133*#REF!</f>
        <v>#REF!</v>
      </c>
      <c r="AN133" t="e">
        <f>$AL133*(-#REF!)</f>
        <v>#REF!</v>
      </c>
    </row>
    <row r="134" spans="6:40" x14ac:dyDescent="0.35">
      <c r="F134" s="7"/>
      <c r="G134" s="7"/>
      <c r="I134" t="e">
        <f t="shared" si="39"/>
        <v>#REF!</v>
      </c>
      <c r="J134">
        <f t="shared" si="32"/>
        <v>2020</v>
      </c>
      <c r="K134" t="e" cm="1">
        <f t="array" ref="K134">IF(J134&gt;=MAX($F$3:$F$100),MAX($F$3:$F$100),IF(I134&lt;$F$3,$F$3,INDEX($F$3:$F$100,MATCH(I134,$F$3:$F$100)+1)))</f>
        <v>#REF!</v>
      </c>
      <c r="L134">
        <f t="shared" si="33"/>
        <v>0.26400000000000001</v>
      </c>
      <c r="M134" t="e">
        <f t="shared" si="29"/>
        <v>#REF!</v>
      </c>
      <c r="N134" t="e">
        <f t="shared" si="34"/>
        <v>#REF!</v>
      </c>
      <c r="O134" t="e">
        <f>$N134*#REF!</f>
        <v>#REF!</v>
      </c>
      <c r="P134" t="e">
        <f>$N134*(-#REF!)</f>
        <v>#REF!</v>
      </c>
      <c r="R134" s="7"/>
      <c r="S134" s="7"/>
      <c r="U134" t="e">
        <f t="shared" si="40"/>
        <v>#REF!</v>
      </c>
      <c r="V134">
        <f t="shared" si="41"/>
        <v>2020</v>
      </c>
      <c r="W134" t="e" cm="1">
        <f t="array" ref="W134">IF(V134&gt;=MAX($R$3:$R$100),MAX($R$3:$R$100),IF(U134&lt;$R$3,$R$3,INDEX($R$3:$R$100,MATCH(U134,$R$3:$R$100)+1)))</f>
        <v>#REF!</v>
      </c>
      <c r="X134">
        <f t="shared" si="42"/>
        <v>0.13139999999999999</v>
      </c>
      <c r="Y134" t="e">
        <f t="shared" si="30"/>
        <v>#REF!</v>
      </c>
      <c r="Z134" t="e">
        <f t="shared" si="35"/>
        <v>#REF!</v>
      </c>
      <c r="AA134" t="e">
        <f>$Z134*#REF!</f>
        <v>#REF!</v>
      </c>
      <c r="AB134" t="e">
        <f>$Z134*(-#REF!)</f>
        <v>#REF!</v>
      </c>
      <c r="AD134" s="7"/>
      <c r="AE134" s="7"/>
      <c r="AG134" t="e">
        <f t="shared" si="43"/>
        <v>#REF!</v>
      </c>
      <c r="AH134">
        <f t="shared" si="36"/>
        <v>2020</v>
      </c>
      <c r="AI134" t="e" cm="1">
        <f t="array" ref="AI134">IF(AH134&gt;=MAX($AD$3:$AD$100),MAX($AD$3:$AD$100),IF(AG134&lt;$AD$3,$AD$3,INDEX($AD$3:$AD$100,MATCH(AG134,$AD$3:$AD$100)+1)))</f>
        <v>#REF!</v>
      </c>
      <c r="AJ134">
        <f t="shared" si="37"/>
        <v>0.27800000000000002</v>
      </c>
      <c r="AK134" t="e">
        <f t="shared" si="31"/>
        <v>#REF!</v>
      </c>
      <c r="AL134" t="e">
        <f t="shared" si="38"/>
        <v>#REF!</v>
      </c>
      <c r="AM134" t="e">
        <f>$AL134*#REF!</f>
        <v>#REF!</v>
      </c>
      <c r="AN134" t="e">
        <f>$AL134*(-#REF!)</f>
        <v>#REF!</v>
      </c>
    </row>
    <row r="135" spans="6:40" x14ac:dyDescent="0.35">
      <c r="F135" s="7"/>
      <c r="G135" s="7"/>
      <c r="I135" t="e">
        <f t="shared" si="39"/>
        <v>#REF!</v>
      </c>
      <c r="J135">
        <f t="shared" si="32"/>
        <v>2020</v>
      </c>
      <c r="K135" t="e" cm="1">
        <f t="array" ref="K135">IF(J135&gt;=MAX($F$3:$F$100),MAX($F$3:$F$100),IF(I135&lt;$F$3,$F$3,INDEX($F$3:$F$100,MATCH(I135,$F$3:$F$100)+1)))</f>
        <v>#REF!</v>
      </c>
      <c r="L135">
        <f t="shared" si="33"/>
        <v>0.26400000000000001</v>
      </c>
      <c r="M135" t="e">
        <f t="shared" si="29"/>
        <v>#REF!</v>
      </c>
      <c r="N135" t="e">
        <f t="shared" si="34"/>
        <v>#REF!</v>
      </c>
      <c r="O135" t="e">
        <f>$N135*#REF!</f>
        <v>#REF!</v>
      </c>
      <c r="P135" t="e">
        <f>$N135*(-#REF!)</f>
        <v>#REF!</v>
      </c>
      <c r="R135" s="7"/>
      <c r="S135" s="7"/>
      <c r="U135" t="e">
        <f t="shared" si="40"/>
        <v>#REF!</v>
      </c>
      <c r="V135">
        <f t="shared" si="41"/>
        <v>2020</v>
      </c>
      <c r="W135" t="e" cm="1">
        <f t="array" ref="W135">IF(V135&gt;=MAX($R$3:$R$100),MAX($R$3:$R$100),IF(U135&lt;$R$3,$R$3,INDEX($R$3:$R$100,MATCH(U135,$R$3:$R$100)+1)))</f>
        <v>#REF!</v>
      </c>
      <c r="X135">
        <f t="shared" si="42"/>
        <v>0.13139999999999999</v>
      </c>
      <c r="Y135" t="e">
        <f t="shared" si="30"/>
        <v>#REF!</v>
      </c>
      <c r="Z135" t="e">
        <f t="shared" si="35"/>
        <v>#REF!</v>
      </c>
      <c r="AA135" t="e">
        <f>$Z135*#REF!</f>
        <v>#REF!</v>
      </c>
      <c r="AB135" t="e">
        <f>$Z135*(-#REF!)</f>
        <v>#REF!</v>
      </c>
      <c r="AD135" s="7"/>
      <c r="AE135" s="7"/>
      <c r="AG135" t="e">
        <f t="shared" si="43"/>
        <v>#REF!</v>
      </c>
      <c r="AH135">
        <f t="shared" si="36"/>
        <v>2020</v>
      </c>
      <c r="AI135" t="e" cm="1">
        <f t="array" ref="AI135">IF(AH135&gt;=MAX($AD$3:$AD$100),MAX($AD$3:$AD$100),IF(AG135&lt;$AD$3,$AD$3,INDEX($AD$3:$AD$100,MATCH(AG135,$AD$3:$AD$100)+1)))</f>
        <v>#REF!</v>
      </c>
      <c r="AJ135">
        <f t="shared" si="37"/>
        <v>0.27800000000000002</v>
      </c>
      <c r="AK135" t="e">
        <f t="shared" si="31"/>
        <v>#REF!</v>
      </c>
      <c r="AL135" t="e">
        <f t="shared" si="38"/>
        <v>#REF!</v>
      </c>
      <c r="AM135" t="e">
        <f>$AL135*#REF!</f>
        <v>#REF!</v>
      </c>
      <c r="AN135" t="e">
        <f>$AL135*(-#REF!)</f>
        <v>#REF!</v>
      </c>
    </row>
    <row r="136" spans="6:40" x14ac:dyDescent="0.35">
      <c r="F136" s="7"/>
      <c r="G136" s="7"/>
      <c r="I136" t="e">
        <f t="shared" si="39"/>
        <v>#REF!</v>
      </c>
      <c r="J136">
        <f t="shared" si="32"/>
        <v>2020</v>
      </c>
      <c r="K136" t="e" cm="1">
        <f t="array" ref="K136">IF(J136&gt;=MAX($F$3:$F$100),MAX($F$3:$F$100),IF(I136&lt;$F$3,$F$3,INDEX($F$3:$F$100,MATCH(I136,$F$3:$F$100)+1)))</f>
        <v>#REF!</v>
      </c>
      <c r="L136">
        <f t="shared" si="33"/>
        <v>0.26400000000000001</v>
      </c>
      <c r="M136" t="e">
        <f t="shared" si="29"/>
        <v>#REF!</v>
      </c>
      <c r="N136" t="e">
        <f t="shared" si="34"/>
        <v>#REF!</v>
      </c>
      <c r="O136" t="e">
        <f>$N136*#REF!</f>
        <v>#REF!</v>
      </c>
      <c r="P136" t="e">
        <f>$N136*(-#REF!)</f>
        <v>#REF!</v>
      </c>
      <c r="R136" s="7"/>
      <c r="S136" s="7"/>
      <c r="U136" t="e">
        <f t="shared" si="40"/>
        <v>#REF!</v>
      </c>
      <c r="V136">
        <f t="shared" si="41"/>
        <v>2020</v>
      </c>
      <c r="W136" t="e" cm="1">
        <f t="array" ref="W136">IF(V136&gt;=MAX($R$3:$R$100),MAX($R$3:$R$100),IF(U136&lt;$R$3,$R$3,INDEX($R$3:$R$100,MATCH(U136,$R$3:$R$100)+1)))</f>
        <v>#REF!</v>
      </c>
      <c r="X136">
        <f t="shared" si="42"/>
        <v>0.13139999999999999</v>
      </c>
      <c r="Y136" t="e">
        <f t="shared" si="30"/>
        <v>#REF!</v>
      </c>
      <c r="Z136" t="e">
        <f t="shared" si="35"/>
        <v>#REF!</v>
      </c>
      <c r="AA136" t="e">
        <f>$Z136*#REF!</f>
        <v>#REF!</v>
      </c>
      <c r="AB136" t="e">
        <f>$Z136*(-#REF!)</f>
        <v>#REF!</v>
      </c>
      <c r="AD136" s="7"/>
      <c r="AE136" s="7"/>
      <c r="AG136" t="e">
        <f t="shared" si="43"/>
        <v>#REF!</v>
      </c>
      <c r="AH136">
        <f t="shared" si="36"/>
        <v>2020</v>
      </c>
      <c r="AI136" t="e" cm="1">
        <f t="array" ref="AI136">IF(AH136&gt;=MAX($AD$3:$AD$100),MAX($AD$3:$AD$100),IF(AG136&lt;$AD$3,$AD$3,INDEX($AD$3:$AD$100,MATCH(AG136,$AD$3:$AD$100)+1)))</f>
        <v>#REF!</v>
      </c>
      <c r="AJ136">
        <f t="shared" si="37"/>
        <v>0.27800000000000002</v>
      </c>
      <c r="AK136" t="e">
        <f t="shared" si="31"/>
        <v>#REF!</v>
      </c>
      <c r="AL136" t="e">
        <f t="shared" si="38"/>
        <v>#REF!</v>
      </c>
      <c r="AM136" t="e">
        <f>$AL136*#REF!</f>
        <v>#REF!</v>
      </c>
      <c r="AN136" t="e">
        <f>$AL136*(-#REF!)</f>
        <v>#REF!</v>
      </c>
    </row>
    <row r="137" spans="6:40" x14ac:dyDescent="0.35">
      <c r="F137" s="7"/>
      <c r="G137" s="7"/>
      <c r="I137" t="e">
        <f t="shared" si="39"/>
        <v>#REF!</v>
      </c>
      <c r="J137">
        <f t="shared" si="32"/>
        <v>2020</v>
      </c>
      <c r="K137" t="e" cm="1">
        <f t="array" ref="K137">IF(J137&gt;=MAX($F$3:$F$100),MAX($F$3:$F$100),IF(I137&lt;$F$3,$F$3,INDEX($F$3:$F$100,MATCH(I137,$F$3:$F$100)+1)))</f>
        <v>#REF!</v>
      </c>
      <c r="L137">
        <f t="shared" si="33"/>
        <v>0.26400000000000001</v>
      </c>
      <c r="M137" t="e">
        <f t="shared" ref="M137:M200" si="44">INDEX($G$3:$G$7,MATCH(K137,$F$3:$F$7))</f>
        <v>#REF!</v>
      </c>
      <c r="N137" t="e">
        <f t="shared" si="34"/>
        <v>#REF!</v>
      </c>
      <c r="O137" t="e">
        <f>$N137*#REF!</f>
        <v>#REF!</v>
      </c>
      <c r="P137" t="e">
        <f>$N137*(-#REF!)</f>
        <v>#REF!</v>
      </c>
      <c r="R137" s="7"/>
      <c r="S137" s="7"/>
      <c r="U137" t="e">
        <f t="shared" si="40"/>
        <v>#REF!</v>
      </c>
      <c r="V137">
        <f t="shared" si="41"/>
        <v>2020</v>
      </c>
      <c r="W137" t="e" cm="1">
        <f t="array" ref="W137">IF(V137&gt;=MAX($R$3:$R$100),MAX($R$3:$R$100),IF(U137&lt;$R$3,$R$3,INDEX($R$3:$R$100,MATCH(U137,$R$3:$R$100)+1)))</f>
        <v>#REF!</v>
      </c>
      <c r="X137">
        <f t="shared" si="42"/>
        <v>0.13139999999999999</v>
      </c>
      <c r="Y137" t="e">
        <f t="shared" ref="Y137:Y200" si="45">INDEX($S$3:$S$7,MATCH(W137,$R$3:$R$7))</f>
        <v>#REF!</v>
      </c>
      <c r="Z137" t="e">
        <f t="shared" si="35"/>
        <v>#REF!</v>
      </c>
      <c r="AA137" t="e">
        <f>$Z137*#REF!</f>
        <v>#REF!</v>
      </c>
      <c r="AB137" t="e">
        <f>$Z137*(-#REF!)</f>
        <v>#REF!</v>
      </c>
      <c r="AD137" s="7"/>
      <c r="AE137" s="7"/>
      <c r="AG137" t="e">
        <f t="shared" si="43"/>
        <v>#REF!</v>
      </c>
      <c r="AH137">
        <f t="shared" si="36"/>
        <v>2020</v>
      </c>
      <c r="AI137" t="e" cm="1">
        <f t="array" ref="AI137">IF(AH137&gt;=MAX($AD$3:$AD$100),MAX($AD$3:$AD$100),IF(AG137&lt;$AD$3,$AD$3,INDEX($AD$3:$AD$100,MATCH(AG137,$AD$3:$AD$100)+1)))</f>
        <v>#REF!</v>
      </c>
      <c r="AJ137">
        <f t="shared" si="37"/>
        <v>0.27800000000000002</v>
      </c>
      <c r="AK137" t="e">
        <f t="shared" ref="AK137:AK200" si="46">INDEX($AE$3:$AE$7,MATCH(AI137,$AD$3:$AD$7))</f>
        <v>#REF!</v>
      </c>
      <c r="AL137" t="e">
        <f t="shared" si="38"/>
        <v>#REF!</v>
      </c>
      <c r="AM137" t="e">
        <f>$AL137*#REF!</f>
        <v>#REF!</v>
      </c>
      <c r="AN137" t="e">
        <f>$AL137*(-#REF!)</f>
        <v>#REF!</v>
      </c>
    </row>
    <row r="138" spans="6:40" x14ac:dyDescent="0.35">
      <c r="F138" s="7"/>
      <c r="G138" s="7"/>
      <c r="I138" t="e">
        <f t="shared" si="39"/>
        <v>#REF!</v>
      </c>
      <c r="J138">
        <f t="shared" si="32"/>
        <v>2020</v>
      </c>
      <c r="K138" t="e" cm="1">
        <f t="array" ref="K138">IF(J138&gt;=MAX($F$3:$F$100),MAX($F$3:$F$100),IF(I138&lt;$F$3,$F$3,INDEX($F$3:$F$100,MATCH(I138,$F$3:$F$100)+1)))</f>
        <v>#REF!</v>
      </c>
      <c r="L138">
        <f t="shared" si="33"/>
        <v>0.26400000000000001</v>
      </c>
      <c r="M138" t="e">
        <f t="shared" si="44"/>
        <v>#REF!</v>
      </c>
      <c r="N138" t="e">
        <f t="shared" si="34"/>
        <v>#REF!</v>
      </c>
      <c r="O138" t="e">
        <f>$N138*#REF!</f>
        <v>#REF!</v>
      </c>
      <c r="P138" t="e">
        <f>$N138*(-#REF!)</f>
        <v>#REF!</v>
      </c>
      <c r="R138" s="7"/>
      <c r="S138" s="7"/>
      <c r="U138" t="e">
        <f t="shared" si="40"/>
        <v>#REF!</v>
      </c>
      <c r="V138">
        <f t="shared" si="41"/>
        <v>2020</v>
      </c>
      <c r="W138" t="e" cm="1">
        <f t="array" ref="W138">IF(V138&gt;=MAX($R$3:$R$100),MAX($R$3:$R$100),IF(U138&lt;$R$3,$R$3,INDEX($R$3:$R$100,MATCH(U138,$R$3:$R$100)+1)))</f>
        <v>#REF!</v>
      </c>
      <c r="X138">
        <f t="shared" si="42"/>
        <v>0.13139999999999999</v>
      </c>
      <c r="Y138" t="e">
        <f t="shared" si="45"/>
        <v>#REF!</v>
      </c>
      <c r="Z138" t="e">
        <f t="shared" si="35"/>
        <v>#REF!</v>
      </c>
      <c r="AA138" t="e">
        <f>$Z138*#REF!</f>
        <v>#REF!</v>
      </c>
      <c r="AB138" t="e">
        <f>$Z138*(-#REF!)</f>
        <v>#REF!</v>
      </c>
      <c r="AD138" s="7"/>
      <c r="AE138" s="7"/>
      <c r="AG138" t="e">
        <f t="shared" si="43"/>
        <v>#REF!</v>
      </c>
      <c r="AH138">
        <f t="shared" si="36"/>
        <v>2020</v>
      </c>
      <c r="AI138" t="e" cm="1">
        <f t="array" ref="AI138">IF(AH138&gt;=MAX($AD$3:$AD$100),MAX($AD$3:$AD$100),IF(AG138&lt;$AD$3,$AD$3,INDEX($AD$3:$AD$100,MATCH(AG138,$AD$3:$AD$100)+1)))</f>
        <v>#REF!</v>
      </c>
      <c r="AJ138">
        <f t="shared" si="37"/>
        <v>0.27800000000000002</v>
      </c>
      <c r="AK138" t="e">
        <f t="shared" si="46"/>
        <v>#REF!</v>
      </c>
      <c r="AL138" t="e">
        <f t="shared" si="38"/>
        <v>#REF!</v>
      </c>
      <c r="AM138" t="e">
        <f>$AL138*#REF!</f>
        <v>#REF!</v>
      </c>
      <c r="AN138" t="e">
        <f>$AL138*(-#REF!)</f>
        <v>#REF!</v>
      </c>
    </row>
    <row r="139" spans="6:40" x14ac:dyDescent="0.35">
      <c r="F139" s="7"/>
      <c r="G139" s="7"/>
      <c r="I139" t="e">
        <f t="shared" si="39"/>
        <v>#REF!</v>
      </c>
      <c r="J139">
        <f t="shared" si="32"/>
        <v>2020</v>
      </c>
      <c r="K139" t="e" cm="1">
        <f t="array" ref="K139">IF(J139&gt;=MAX($F$3:$F$100),MAX($F$3:$F$100),IF(I139&lt;$F$3,$F$3,INDEX($F$3:$F$100,MATCH(I139,$F$3:$F$100)+1)))</f>
        <v>#REF!</v>
      </c>
      <c r="L139">
        <f t="shared" si="33"/>
        <v>0.26400000000000001</v>
      </c>
      <c r="M139" t="e">
        <f t="shared" si="44"/>
        <v>#REF!</v>
      </c>
      <c r="N139" t="e">
        <f t="shared" si="34"/>
        <v>#REF!</v>
      </c>
      <c r="O139" t="e">
        <f>$N139*#REF!</f>
        <v>#REF!</v>
      </c>
      <c r="P139" t="e">
        <f>$N139*(-#REF!)</f>
        <v>#REF!</v>
      </c>
      <c r="R139" s="7"/>
      <c r="S139" s="7"/>
      <c r="U139" t="e">
        <f t="shared" si="40"/>
        <v>#REF!</v>
      </c>
      <c r="V139">
        <f t="shared" si="41"/>
        <v>2020</v>
      </c>
      <c r="W139" t="e" cm="1">
        <f t="array" ref="W139">IF(V139&gt;=MAX($R$3:$R$100),MAX($R$3:$R$100),IF(U139&lt;$R$3,$R$3,INDEX($R$3:$R$100,MATCH(U139,$R$3:$R$100)+1)))</f>
        <v>#REF!</v>
      </c>
      <c r="X139">
        <f t="shared" si="42"/>
        <v>0.13139999999999999</v>
      </c>
      <c r="Y139" t="e">
        <f t="shared" si="45"/>
        <v>#REF!</v>
      </c>
      <c r="Z139" t="e">
        <f t="shared" si="35"/>
        <v>#REF!</v>
      </c>
      <c r="AA139" t="e">
        <f>$Z139*#REF!</f>
        <v>#REF!</v>
      </c>
      <c r="AB139" t="e">
        <f>$Z139*(-#REF!)</f>
        <v>#REF!</v>
      </c>
      <c r="AD139" s="7"/>
      <c r="AE139" s="7"/>
      <c r="AG139" t="e">
        <f t="shared" si="43"/>
        <v>#REF!</v>
      </c>
      <c r="AH139">
        <f t="shared" si="36"/>
        <v>2020</v>
      </c>
      <c r="AI139" t="e" cm="1">
        <f t="array" ref="AI139">IF(AH139&gt;=MAX($AD$3:$AD$100),MAX($AD$3:$AD$100),IF(AG139&lt;$AD$3,$AD$3,INDEX($AD$3:$AD$100,MATCH(AG139,$AD$3:$AD$100)+1)))</f>
        <v>#REF!</v>
      </c>
      <c r="AJ139">
        <f t="shared" si="37"/>
        <v>0.27800000000000002</v>
      </c>
      <c r="AK139" t="e">
        <f t="shared" si="46"/>
        <v>#REF!</v>
      </c>
      <c r="AL139" t="e">
        <f t="shared" si="38"/>
        <v>#REF!</v>
      </c>
      <c r="AM139" t="e">
        <f>$AL139*#REF!</f>
        <v>#REF!</v>
      </c>
      <c r="AN139" t="e">
        <f>$AL139*(-#REF!)</f>
        <v>#REF!</v>
      </c>
    </row>
    <row r="140" spans="6:40" x14ac:dyDescent="0.35">
      <c r="F140" s="7"/>
      <c r="G140" s="7"/>
      <c r="I140" t="e">
        <f t="shared" si="39"/>
        <v>#REF!</v>
      </c>
      <c r="J140">
        <f t="shared" si="32"/>
        <v>2020</v>
      </c>
      <c r="K140" t="e" cm="1">
        <f t="array" ref="K140">IF(J140&gt;=MAX($F$3:$F$100),MAX($F$3:$F$100),IF(I140&lt;$F$3,$F$3,INDEX($F$3:$F$100,MATCH(I140,$F$3:$F$100)+1)))</f>
        <v>#REF!</v>
      </c>
      <c r="L140">
        <f t="shared" si="33"/>
        <v>0.26400000000000001</v>
      </c>
      <c r="M140" t="e">
        <f t="shared" si="44"/>
        <v>#REF!</v>
      </c>
      <c r="N140" t="e">
        <f t="shared" si="34"/>
        <v>#REF!</v>
      </c>
      <c r="O140" t="e">
        <f>$N140*#REF!</f>
        <v>#REF!</v>
      </c>
      <c r="P140" t="e">
        <f>$N140*(-#REF!)</f>
        <v>#REF!</v>
      </c>
      <c r="R140" s="7"/>
      <c r="S140" s="7"/>
      <c r="U140" t="e">
        <f t="shared" si="40"/>
        <v>#REF!</v>
      </c>
      <c r="V140">
        <f t="shared" si="41"/>
        <v>2020</v>
      </c>
      <c r="W140" t="e" cm="1">
        <f t="array" ref="W140">IF(V140&gt;=MAX($R$3:$R$100),MAX($R$3:$R$100),IF(U140&lt;$R$3,$R$3,INDEX($R$3:$R$100,MATCH(U140,$R$3:$R$100)+1)))</f>
        <v>#REF!</v>
      </c>
      <c r="X140">
        <f t="shared" si="42"/>
        <v>0.13139999999999999</v>
      </c>
      <c r="Y140" t="e">
        <f t="shared" si="45"/>
        <v>#REF!</v>
      </c>
      <c r="Z140" t="e">
        <f t="shared" si="35"/>
        <v>#REF!</v>
      </c>
      <c r="AA140" t="e">
        <f>$Z140*#REF!</f>
        <v>#REF!</v>
      </c>
      <c r="AB140" t="e">
        <f>$Z140*(-#REF!)</f>
        <v>#REF!</v>
      </c>
      <c r="AD140" s="7"/>
      <c r="AE140" s="7"/>
      <c r="AG140" t="e">
        <f t="shared" si="43"/>
        <v>#REF!</v>
      </c>
      <c r="AH140">
        <f t="shared" si="36"/>
        <v>2020</v>
      </c>
      <c r="AI140" t="e" cm="1">
        <f t="array" ref="AI140">IF(AH140&gt;=MAX($AD$3:$AD$100),MAX($AD$3:$AD$100),IF(AG140&lt;$AD$3,$AD$3,INDEX($AD$3:$AD$100,MATCH(AG140,$AD$3:$AD$100)+1)))</f>
        <v>#REF!</v>
      </c>
      <c r="AJ140">
        <f t="shared" si="37"/>
        <v>0.27800000000000002</v>
      </c>
      <c r="AK140" t="e">
        <f t="shared" si="46"/>
        <v>#REF!</v>
      </c>
      <c r="AL140" t="e">
        <f t="shared" si="38"/>
        <v>#REF!</v>
      </c>
      <c r="AM140" t="e">
        <f>$AL140*#REF!</f>
        <v>#REF!</v>
      </c>
      <c r="AN140" t="e">
        <f>$AL140*(-#REF!)</f>
        <v>#REF!</v>
      </c>
    </row>
    <row r="141" spans="6:40" x14ac:dyDescent="0.35">
      <c r="F141" s="7"/>
      <c r="G141" s="7"/>
      <c r="I141" t="e">
        <f t="shared" si="39"/>
        <v>#REF!</v>
      </c>
      <c r="J141">
        <f t="shared" si="32"/>
        <v>2020</v>
      </c>
      <c r="K141" t="e" cm="1">
        <f t="array" ref="K141">IF(J141&gt;=MAX($F$3:$F$100),MAX($F$3:$F$100),IF(I141&lt;$F$3,$F$3,INDEX($F$3:$F$100,MATCH(I141,$F$3:$F$100)+1)))</f>
        <v>#REF!</v>
      </c>
      <c r="L141">
        <f t="shared" si="33"/>
        <v>0.26400000000000001</v>
      </c>
      <c r="M141" t="e">
        <f t="shared" si="44"/>
        <v>#REF!</v>
      </c>
      <c r="N141" t="e">
        <f t="shared" si="34"/>
        <v>#REF!</v>
      </c>
      <c r="O141" t="e">
        <f>$N141*#REF!</f>
        <v>#REF!</v>
      </c>
      <c r="P141" t="e">
        <f>$N141*(-#REF!)</f>
        <v>#REF!</v>
      </c>
      <c r="R141" s="7"/>
      <c r="S141" s="7"/>
      <c r="U141" t="e">
        <f t="shared" si="40"/>
        <v>#REF!</v>
      </c>
      <c r="V141">
        <f t="shared" si="41"/>
        <v>2020</v>
      </c>
      <c r="W141" t="e" cm="1">
        <f t="array" ref="W141">IF(V141&gt;=MAX($R$3:$R$100),MAX($R$3:$R$100),IF(U141&lt;$R$3,$R$3,INDEX($R$3:$R$100,MATCH(U141,$R$3:$R$100)+1)))</f>
        <v>#REF!</v>
      </c>
      <c r="X141">
        <f t="shared" si="42"/>
        <v>0.13139999999999999</v>
      </c>
      <c r="Y141" t="e">
        <f t="shared" si="45"/>
        <v>#REF!</v>
      </c>
      <c r="Z141" t="e">
        <f t="shared" si="35"/>
        <v>#REF!</v>
      </c>
      <c r="AA141" t="e">
        <f>$Z141*#REF!</f>
        <v>#REF!</v>
      </c>
      <c r="AB141" t="e">
        <f>$Z141*(-#REF!)</f>
        <v>#REF!</v>
      </c>
      <c r="AD141" s="7"/>
      <c r="AE141" s="7"/>
      <c r="AG141" t="e">
        <f t="shared" si="43"/>
        <v>#REF!</v>
      </c>
      <c r="AH141">
        <f t="shared" si="36"/>
        <v>2020</v>
      </c>
      <c r="AI141" t="e" cm="1">
        <f t="array" ref="AI141">IF(AH141&gt;=MAX($AD$3:$AD$100),MAX($AD$3:$AD$100),IF(AG141&lt;$AD$3,$AD$3,INDEX($AD$3:$AD$100,MATCH(AG141,$AD$3:$AD$100)+1)))</f>
        <v>#REF!</v>
      </c>
      <c r="AJ141">
        <f t="shared" si="37"/>
        <v>0.27800000000000002</v>
      </c>
      <c r="AK141" t="e">
        <f t="shared" si="46"/>
        <v>#REF!</v>
      </c>
      <c r="AL141" t="e">
        <f t="shared" si="38"/>
        <v>#REF!</v>
      </c>
      <c r="AM141" t="e">
        <f>$AL141*#REF!</f>
        <v>#REF!</v>
      </c>
      <c r="AN141" t="e">
        <f>$AL141*(-#REF!)</f>
        <v>#REF!</v>
      </c>
    </row>
    <row r="142" spans="6:40" x14ac:dyDescent="0.35">
      <c r="F142" s="7"/>
      <c r="G142" s="7"/>
      <c r="I142" t="e">
        <f t="shared" si="39"/>
        <v>#REF!</v>
      </c>
      <c r="J142">
        <f t="shared" si="32"/>
        <v>2020</v>
      </c>
      <c r="K142" t="e" cm="1">
        <f t="array" ref="K142">IF(J142&gt;=MAX($F$3:$F$100),MAX($F$3:$F$100),IF(I142&lt;$F$3,$F$3,INDEX($F$3:$F$100,MATCH(I142,$F$3:$F$100)+1)))</f>
        <v>#REF!</v>
      </c>
      <c r="L142">
        <f t="shared" si="33"/>
        <v>0.26400000000000001</v>
      </c>
      <c r="M142" t="e">
        <f t="shared" si="44"/>
        <v>#REF!</v>
      </c>
      <c r="N142" t="e">
        <f t="shared" si="34"/>
        <v>#REF!</v>
      </c>
      <c r="O142" t="e">
        <f>$N142*#REF!</f>
        <v>#REF!</v>
      </c>
      <c r="P142" t="e">
        <f>$N142*(-#REF!)</f>
        <v>#REF!</v>
      </c>
      <c r="R142" s="7"/>
      <c r="S142" s="7"/>
      <c r="U142" t="e">
        <f t="shared" si="40"/>
        <v>#REF!</v>
      </c>
      <c r="V142">
        <f t="shared" si="41"/>
        <v>2020</v>
      </c>
      <c r="W142" t="e" cm="1">
        <f t="array" ref="W142">IF(V142&gt;=MAX($R$3:$R$100),MAX($R$3:$R$100),IF(U142&lt;$R$3,$R$3,INDEX($R$3:$R$100,MATCH(U142,$R$3:$R$100)+1)))</f>
        <v>#REF!</v>
      </c>
      <c r="X142">
        <f t="shared" si="42"/>
        <v>0.13139999999999999</v>
      </c>
      <c r="Y142" t="e">
        <f t="shared" si="45"/>
        <v>#REF!</v>
      </c>
      <c r="Z142" t="e">
        <f t="shared" si="35"/>
        <v>#REF!</v>
      </c>
      <c r="AA142" t="e">
        <f>$Z142*#REF!</f>
        <v>#REF!</v>
      </c>
      <c r="AB142" t="e">
        <f>$Z142*(-#REF!)</f>
        <v>#REF!</v>
      </c>
      <c r="AD142" s="7"/>
      <c r="AE142" s="7"/>
      <c r="AG142" t="e">
        <f t="shared" si="43"/>
        <v>#REF!</v>
      </c>
      <c r="AH142">
        <f t="shared" si="36"/>
        <v>2020</v>
      </c>
      <c r="AI142" t="e" cm="1">
        <f t="array" ref="AI142">IF(AH142&gt;=MAX($AD$3:$AD$100),MAX($AD$3:$AD$100),IF(AG142&lt;$AD$3,$AD$3,INDEX($AD$3:$AD$100,MATCH(AG142,$AD$3:$AD$100)+1)))</f>
        <v>#REF!</v>
      </c>
      <c r="AJ142">
        <f t="shared" si="37"/>
        <v>0.27800000000000002</v>
      </c>
      <c r="AK142" t="e">
        <f t="shared" si="46"/>
        <v>#REF!</v>
      </c>
      <c r="AL142" t="e">
        <f t="shared" si="38"/>
        <v>#REF!</v>
      </c>
      <c r="AM142" t="e">
        <f>$AL142*#REF!</f>
        <v>#REF!</v>
      </c>
      <c r="AN142" t="e">
        <f>$AL142*(-#REF!)</f>
        <v>#REF!</v>
      </c>
    </row>
    <row r="143" spans="6:40" x14ac:dyDescent="0.35">
      <c r="F143" s="7"/>
      <c r="G143" s="7"/>
      <c r="I143" t="e">
        <f t="shared" si="39"/>
        <v>#REF!</v>
      </c>
      <c r="J143">
        <f t="shared" si="32"/>
        <v>2020</v>
      </c>
      <c r="K143" t="e" cm="1">
        <f t="array" ref="K143">IF(J143&gt;=MAX($F$3:$F$100),MAX($F$3:$F$100),IF(I143&lt;$F$3,$F$3,INDEX($F$3:$F$100,MATCH(I143,$F$3:$F$100)+1)))</f>
        <v>#REF!</v>
      </c>
      <c r="L143">
        <f t="shared" si="33"/>
        <v>0.26400000000000001</v>
      </c>
      <c r="M143" t="e">
        <f t="shared" si="44"/>
        <v>#REF!</v>
      </c>
      <c r="N143" t="e">
        <f t="shared" si="34"/>
        <v>#REF!</v>
      </c>
      <c r="O143" t="e">
        <f>$N143*#REF!</f>
        <v>#REF!</v>
      </c>
      <c r="P143" t="e">
        <f>$N143*(-#REF!)</f>
        <v>#REF!</v>
      </c>
      <c r="R143" s="7"/>
      <c r="S143" s="7"/>
      <c r="U143" t="e">
        <f t="shared" si="40"/>
        <v>#REF!</v>
      </c>
      <c r="V143">
        <f t="shared" si="41"/>
        <v>2020</v>
      </c>
      <c r="W143" t="e" cm="1">
        <f t="array" ref="W143">IF(V143&gt;=MAX($R$3:$R$100),MAX($R$3:$R$100),IF(U143&lt;$R$3,$R$3,INDEX($R$3:$R$100,MATCH(U143,$R$3:$R$100)+1)))</f>
        <v>#REF!</v>
      </c>
      <c r="X143">
        <f t="shared" si="42"/>
        <v>0.13139999999999999</v>
      </c>
      <c r="Y143" t="e">
        <f t="shared" si="45"/>
        <v>#REF!</v>
      </c>
      <c r="Z143" t="e">
        <f t="shared" si="35"/>
        <v>#REF!</v>
      </c>
      <c r="AA143" t="e">
        <f>$Z143*#REF!</f>
        <v>#REF!</v>
      </c>
      <c r="AB143" t="e">
        <f>$Z143*(-#REF!)</f>
        <v>#REF!</v>
      </c>
      <c r="AD143" s="7"/>
      <c r="AE143" s="7"/>
      <c r="AG143" t="e">
        <f t="shared" si="43"/>
        <v>#REF!</v>
      </c>
      <c r="AH143">
        <f t="shared" si="36"/>
        <v>2020</v>
      </c>
      <c r="AI143" t="e" cm="1">
        <f t="array" ref="AI143">IF(AH143&gt;=MAX($AD$3:$AD$100),MAX($AD$3:$AD$100),IF(AG143&lt;$AD$3,$AD$3,INDEX($AD$3:$AD$100,MATCH(AG143,$AD$3:$AD$100)+1)))</f>
        <v>#REF!</v>
      </c>
      <c r="AJ143">
        <f t="shared" si="37"/>
        <v>0.27800000000000002</v>
      </c>
      <c r="AK143" t="e">
        <f t="shared" si="46"/>
        <v>#REF!</v>
      </c>
      <c r="AL143" t="e">
        <f t="shared" si="38"/>
        <v>#REF!</v>
      </c>
      <c r="AM143" t="e">
        <f>$AL143*#REF!</f>
        <v>#REF!</v>
      </c>
      <c r="AN143" t="e">
        <f>$AL143*(-#REF!)</f>
        <v>#REF!</v>
      </c>
    </row>
    <row r="144" spans="6:40" x14ac:dyDescent="0.35">
      <c r="F144" s="7"/>
      <c r="G144" s="7"/>
      <c r="I144" t="e">
        <f t="shared" si="39"/>
        <v>#REF!</v>
      </c>
      <c r="J144">
        <f t="shared" si="32"/>
        <v>2020</v>
      </c>
      <c r="K144" t="e" cm="1">
        <f t="array" ref="K144">IF(J144&gt;=MAX($F$3:$F$100),MAX($F$3:$F$100),IF(I144&lt;$F$3,$F$3,INDEX($F$3:$F$100,MATCH(I144,$F$3:$F$100)+1)))</f>
        <v>#REF!</v>
      </c>
      <c r="L144">
        <f t="shared" si="33"/>
        <v>0.26400000000000001</v>
      </c>
      <c r="M144" t="e">
        <f t="shared" si="44"/>
        <v>#REF!</v>
      </c>
      <c r="N144" t="e">
        <f t="shared" si="34"/>
        <v>#REF!</v>
      </c>
      <c r="O144" t="e">
        <f>$N144*#REF!</f>
        <v>#REF!</v>
      </c>
      <c r="P144" t="e">
        <f>$N144*(-#REF!)</f>
        <v>#REF!</v>
      </c>
      <c r="R144" s="7"/>
      <c r="S144" s="7"/>
      <c r="U144" t="e">
        <f t="shared" si="40"/>
        <v>#REF!</v>
      </c>
      <c r="V144">
        <f t="shared" si="41"/>
        <v>2020</v>
      </c>
      <c r="W144" t="e" cm="1">
        <f t="array" ref="W144">IF(V144&gt;=MAX($R$3:$R$100),MAX($R$3:$R$100),IF(U144&lt;$R$3,$R$3,INDEX($R$3:$R$100,MATCH(U144,$R$3:$R$100)+1)))</f>
        <v>#REF!</v>
      </c>
      <c r="X144">
        <f t="shared" si="42"/>
        <v>0.13139999999999999</v>
      </c>
      <c r="Y144" t="e">
        <f t="shared" si="45"/>
        <v>#REF!</v>
      </c>
      <c r="Z144" t="e">
        <f t="shared" si="35"/>
        <v>#REF!</v>
      </c>
      <c r="AA144" t="e">
        <f>$Z144*#REF!</f>
        <v>#REF!</v>
      </c>
      <c r="AB144" t="e">
        <f>$Z144*(-#REF!)</f>
        <v>#REF!</v>
      </c>
      <c r="AD144" s="7"/>
      <c r="AE144" s="7"/>
      <c r="AG144" t="e">
        <f t="shared" si="43"/>
        <v>#REF!</v>
      </c>
      <c r="AH144">
        <f t="shared" si="36"/>
        <v>2020</v>
      </c>
      <c r="AI144" t="e" cm="1">
        <f t="array" ref="AI144">IF(AH144&gt;=MAX($AD$3:$AD$100),MAX($AD$3:$AD$100),IF(AG144&lt;$AD$3,$AD$3,INDEX($AD$3:$AD$100,MATCH(AG144,$AD$3:$AD$100)+1)))</f>
        <v>#REF!</v>
      </c>
      <c r="AJ144">
        <f t="shared" si="37"/>
        <v>0.27800000000000002</v>
      </c>
      <c r="AK144" t="e">
        <f t="shared" si="46"/>
        <v>#REF!</v>
      </c>
      <c r="AL144" t="e">
        <f t="shared" si="38"/>
        <v>#REF!</v>
      </c>
      <c r="AM144" t="e">
        <f>$AL144*#REF!</f>
        <v>#REF!</v>
      </c>
      <c r="AN144" t="e">
        <f>$AL144*(-#REF!)</f>
        <v>#REF!</v>
      </c>
    </row>
    <row r="145" spans="6:40" x14ac:dyDescent="0.35">
      <c r="F145" s="7"/>
      <c r="G145" s="7"/>
      <c r="I145" t="e">
        <f t="shared" si="39"/>
        <v>#REF!</v>
      </c>
      <c r="J145">
        <f t="shared" si="32"/>
        <v>2020</v>
      </c>
      <c r="K145" t="e" cm="1">
        <f t="array" ref="K145">IF(J145&gt;=MAX($F$3:$F$100),MAX($F$3:$F$100),IF(I145&lt;$F$3,$F$3,INDEX($F$3:$F$100,MATCH(I145,$F$3:$F$100)+1)))</f>
        <v>#REF!</v>
      </c>
      <c r="L145">
        <f t="shared" si="33"/>
        <v>0.26400000000000001</v>
      </c>
      <c r="M145" t="e">
        <f t="shared" si="44"/>
        <v>#REF!</v>
      </c>
      <c r="N145" t="e">
        <f t="shared" si="34"/>
        <v>#REF!</v>
      </c>
      <c r="O145" t="e">
        <f>$N145*#REF!</f>
        <v>#REF!</v>
      </c>
      <c r="P145" t="e">
        <f>$N145*(-#REF!)</f>
        <v>#REF!</v>
      </c>
      <c r="R145" s="7"/>
      <c r="S145" s="7"/>
      <c r="U145" t="e">
        <f t="shared" si="40"/>
        <v>#REF!</v>
      </c>
      <c r="V145">
        <f t="shared" si="41"/>
        <v>2020</v>
      </c>
      <c r="W145" t="e" cm="1">
        <f t="array" ref="W145">IF(V145&gt;=MAX($R$3:$R$100),MAX($R$3:$R$100),IF(U145&lt;$R$3,$R$3,INDEX($R$3:$R$100,MATCH(U145,$R$3:$R$100)+1)))</f>
        <v>#REF!</v>
      </c>
      <c r="X145">
        <f t="shared" si="42"/>
        <v>0.13139999999999999</v>
      </c>
      <c r="Y145" t="e">
        <f t="shared" si="45"/>
        <v>#REF!</v>
      </c>
      <c r="Z145" t="e">
        <f t="shared" si="35"/>
        <v>#REF!</v>
      </c>
      <c r="AA145" t="e">
        <f>$Z145*#REF!</f>
        <v>#REF!</v>
      </c>
      <c r="AB145" t="e">
        <f>$Z145*(-#REF!)</f>
        <v>#REF!</v>
      </c>
      <c r="AD145" s="7"/>
      <c r="AE145" s="7"/>
      <c r="AG145" t="e">
        <f t="shared" si="43"/>
        <v>#REF!</v>
      </c>
      <c r="AH145">
        <f t="shared" si="36"/>
        <v>2020</v>
      </c>
      <c r="AI145" t="e" cm="1">
        <f t="array" ref="AI145">IF(AH145&gt;=MAX($AD$3:$AD$100),MAX($AD$3:$AD$100),IF(AG145&lt;$AD$3,$AD$3,INDEX($AD$3:$AD$100,MATCH(AG145,$AD$3:$AD$100)+1)))</f>
        <v>#REF!</v>
      </c>
      <c r="AJ145">
        <f t="shared" si="37"/>
        <v>0.27800000000000002</v>
      </c>
      <c r="AK145" t="e">
        <f t="shared" si="46"/>
        <v>#REF!</v>
      </c>
      <c r="AL145" t="e">
        <f t="shared" si="38"/>
        <v>#REF!</v>
      </c>
      <c r="AM145" t="e">
        <f>$AL145*#REF!</f>
        <v>#REF!</v>
      </c>
      <c r="AN145" t="e">
        <f>$AL145*(-#REF!)</f>
        <v>#REF!</v>
      </c>
    </row>
    <row r="146" spans="6:40" x14ac:dyDescent="0.35">
      <c r="F146" s="7"/>
      <c r="G146" s="7"/>
      <c r="I146" t="e">
        <f t="shared" si="39"/>
        <v>#REF!</v>
      </c>
      <c r="J146">
        <f t="shared" si="32"/>
        <v>2020</v>
      </c>
      <c r="K146" t="e" cm="1">
        <f t="array" ref="K146">IF(J146&gt;=MAX($F$3:$F$100),MAX($F$3:$F$100),IF(I146&lt;$F$3,$F$3,INDEX($F$3:$F$100,MATCH(I146,$F$3:$F$100)+1)))</f>
        <v>#REF!</v>
      </c>
      <c r="L146">
        <f t="shared" si="33"/>
        <v>0.26400000000000001</v>
      </c>
      <c r="M146" t="e">
        <f t="shared" si="44"/>
        <v>#REF!</v>
      </c>
      <c r="N146" t="e">
        <f t="shared" si="34"/>
        <v>#REF!</v>
      </c>
      <c r="O146" t="e">
        <f>$N146*#REF!</f>
        <v>#REF!</v>
      </c>
      <c r="P146" t="e">
        <f>$N146*(-#REF!)</f>
        <v>#REF!</v>
      </c>
      <c r="R146" s="7"/>
      <c r="S146" s="7"/>
      <c r="U146" t="e">
        <f t="shared" si="40"/>
        <v>#REF!</v>
      </c>
      <c r="V146">
        <f t="shared" si="41"/>
        <v>2020</v>
      </c>
      <c r="W146" t="e" cm="1">
        <f t="array" ref="W146">IF(V146&gt;=MAX($R$3:$R$100),MAX($R$3:$R$100),IF(U146&lt;$R$3,$R$3,INDEX($R$3:$R$100,MATCH(U146,$R$3:$R$100)+1)))</f>
        <v>#REF!</v>
      </c>
      <c r="X146">
        <f t="shared" si="42"/>
        <v>0.13139999999999999</v>
      </c>
      <c r="Y146" t="e">
        <f t="shared" si="45"/>
        <v>#REF!</v>
      </c>
      <c r="Z146" t="e">
        <f t="shared" si="35"/>
        <v>#REF!</v>
      </c>
      <c r="AA146" t="e">
        <f>$Z146*#REF!</f>
        <v>#REF!</v>
      </c>
      <c r="AB146" t="e">
        <f>$Z146*(-#REF!)</f>
        <v>#REF!</v>
      </c>
      <c r="AD146" s="7"/>
      <c r="AE146" s="7"/>
      <c r="AG146" t="e">
        <f t="shared" si="43"/>
        <v>#REF!</v>
      </c>
      <c r="AH146">
        <f t="shared" si="36"/>
        <v>2020</v>
      </c>
      <c r="AI146" t="e" cm="1">
        <f t="array" ref="AI146">IF(AH146&gt;=MAX($AD$3:$AD$100),MAX($AD$3:$AD$100),IF(AG146&lt;$AD$3,$AD$3,INDEX($AD$3:$AD$100,MATCH(AG146,$AD$3:$AD$100)+1)))</f>
        <v>#REF!</v>
      </c>
      <c r="AJ146">
        <f t="shared" si="37"/>
        <v>0.27800000000000002</v>
      </c>
      <c r="AK146" t="e">
        <f t="shared" si="46"/>
        <v>#REF!</v>
      </c>
      <c r="AL146" t="e">
        <f t="shared" si="38"/>
        <v>#REF!</v>
      </c>
      <c r="AM146" t="e">
        <f>$AL146*#REF!</f>
        <v>#REF!</v>
      </c>
      <c r="AN146" t="e">
        <f>$AL146*(-#REF!)</f>
        <v>#REF!</v>
      </c>
    </row>
    <row r="147" spans="6:40" x14ac:dyDescent="0.35">
      <c r="F147" s="7"/>
      <c r="G147" s="7"/>
      <c r="I147" t="e">
        <f t="shared" si="39"/>
        <v>#REF!</v>
      </c>
      <c r="J147">
        <f t="shared" si="32"/>
        <v>2020</v>
      </c>
      <c r="K147" t="e" cm="1">
        <f t="array" ref="K147">IF(J147&gt;=MAX($F$3:$F$100),MAX($F$3:$F$100),IF(I147&lt;$F$3,$F$3,INDEX($F$3:$F$100,MATCH(I147,$F$3:$F$100)+1)))</f>
        <v>#REF!</v>
      </c>
      <c r="L147">
        <f t="shared" si="33"/>
        <v>0.26400000000000001</v>
      </c>
      <c r="M147" t="e">
        <f t="shared" si="44"/>
        <v>#REF!</v>
      </c>
      <c r="N147" t="e">
        <f t="shared" si="34"/>
        <v>#REF!</v>
      </c>
      <c r="O147" t="e">
        <f>$N147*#REF!</f>
        <v>#REF!</v>
      </c>
      <c r="P147" t="e">
        <f>$N147*(-#REF!)</f>
        <v>#REF!</v>
      </c>
      <c r="R147" s="7"/>
      <c r="S147" s="7"/>
      <c r="U147" t="e">
        <f t="shared" si="40"/>
        <v>#REF!</v>
      </c>
      <c r="V147">
        <f t="shared" si="41"/>
        <v>2020</v>
      </c>
      <c r="W147" t="e" cm="1">
        <f t="array" ref="W147">IF(V147&gt;=MAX($R$3:$R$100),MAX($R$3:$R$100),IF(U147&lt;$R$3,$R$3,INDEX($R$3:$R$100,MATCH(U147,$R$3:$R$100)+1)))</f>
        <v>#REF!</v>
      </c>
      <c r="X147">
        <f t="shared" si="42"/>
        <v>0.13139999999999999</v>
      </c>
      <c r="Y147" t="e">
        <f t="shared" si="45"/>
        <v>#REF!</v>
      </c>
      <c r="Z147" t="e">
        <f t="shared" si="35"/>
        <v>#REF!</v>
      </c>
      <c r="AA147" t="e">
        <f>$Z147*#REF!</f>
        <v>#REF!</v>
      </c>
      <c r="AB147" t="e">
        <f>$Z147*(-#REF!)</f>
        <v>#REF!</v>
      </c>
      <c r="AD147" s="7"/>
      <c r="AE147" s="7"/>
      <c r="AG147" t="e">
        <f t="shared" si="43"/>
        <v>#REF!</v>
      </c>
      <c r="AH147">
        <f t="shared" si="36"/>
        <v>2020</v>
      </c>
      <c r="AI147" t="e" cm="1">
        <f t="array" ref="AI147">IF(AH147&gt;=MAX($AD$3:$AD$100),MAX($AD$3:$AD$100),IF(AG147&lt;$AD$3,$AD$3,INDEX($AD$3:$AD$100,MATCH(AG147,$AD$3:$AD$100)+1)))</f>
        <v>#REF!</v>
      </c>
      <c r="AJ147">
        <f t="shared" si="37"/>
        <v>0.27800000000000002</v>
      </c>
      <c r="AK147" t="e">
        <f t="shared" si="46"/>
        <v>#REF!</v>
      </c>
      <c r="AL147" t="e">
        <f t="shared" si="38"/>
        <v>#REF!</v>
      </c>
      <c r="AM147" t="e">
        <f>$AL147*#REF!</f>
        <v>#REF!</v>
      </c>
      <c r="AN147" t="e">
        <f>$AL147*(-#REF!)</f>
        <v>#REF!</v>
      </c>
    </row>
    <row r="148" spans="6:40" x14ac:dyDescent="0.35">
      <c r="F148" s="7"/>
      <c r="G148" s="7"/>
      <c r="I148" t="e">
        <f t="shared" si="39"/>
        <v>#REF!</v>
      </c>
      <c r="J148">
        <f t="shared" si="32"/>
        <v>2020</v>
      </c>
      <c r="K148" t="e" cm="1">
        <f t="array" ref="K148">IF(J148&gt;=MAX($F$3:$F$100),MAX($F$3:$F$100),IF(I148&lt;$F$3,$F$3,INDEX($F$3:$F$100,MATCH(I148,$F$3:$F$100)+1)))</f>
        <v>#REF!</v>
      </c>
      <c r="L148">
        <f t="shared" si="33"/>
        <v>0.26400000000000001</v>
      </c>
      <c r="M148" t="e">
        <f t="shared" si="44"/>
        <v>#REF!</v>
      </c>
      <c r="N148" t="e">
        <f t="shared" si="34"/>
        <v>#REF!</v>
      </c>
      <c r="O148" t="e">
        <f>$N148*#REF!</f>
        <v>#REF!</v>
      </c>
      <c r="P148" t="e">
        <f>$N148*(-#REF!)</f>
        <v>#REF!</v>
      </c>
      <c r="R148" s="7"/>
      <c r="S148" s="7"/>
      <c r="U148" t="e">
        <f t="shared" si="40"/>
        <v>#REF!</v>
      </c>
      <c r="V148">
        <f t="shared" si="41"/>
        <v>2020</v>
      </c>
      <c r="W148" t="e" cm="1">
        <f t="array" ref="W148">IF(V148&gt;=MAX($R$3:$R$100),MAX($R$3:$R$100),IF(U148&lt;$R$3,$R$3,INDEX($R$3:$R$100,MATCH(U148,$R$3:$R$100)+1)))</f>
        <v>#REF!</v>
      </c>
      <c r="X148">
        <f t="shared" si="42"/>
        <v>0.13139999999999999</v>
      </c>
      <c r="Y148" t="e">
        <f t="shared" si="45"/>
        <v>#REF!</v>
      </c>
      <c r="Z148" t="e">
        <f t="shared" si="35"/>
        <v>#REF!</v>
      </c>
      <c r="AA148" t="e">
        <f>$Z148*#REF!</f>
        <v>#REF!</v>
      </c>
      <c r="AB148" t="e">
        <f>$Z148*(-#REF!)</f>
        <v>#REF!</v>
      </c>
      <c r="AD148" s="7"/>
      <c r="AE148" s="7"/>
      <c r="AG148" t="e">
        <f t="shared" si="43"/>
        <v>#REF!</v>
      </c>
      <c r="AH148">
        <f t="shared" si="36"/>
        <v>2020</v>
      </c>
      <c r="AI148" t="e" cm="1">
        <f t="array" ref="AI148">IF(AH148&gt;=MAX($AD$3:$AD$100),MAX($AD$3:$AD$100),IF(AG148&lt;$AD$3,$AD$3,INDEX($AD$3:$AD$100,MATCH(AG148,$AD$3:$AD$100)+1)))</f>
        <v>#REF!</v>
      </c>
      <c r="AJ148">
        <f t="shared" si="37"/>
        <v>0.27800000000000002</v>
      </c>
      <c r="AK148" t="e">
        <f t="shared" si="46"/>
        <v>#REF!</v>
      </c>
      <c r="AL148" t="e">
        <f t="shared" si="38"/>
        <v>#REF!</v>
      </c>
      <c r="AM148" t="e">
        <f>$AL148*#REF!</f>
        <v>#REF!</v>
      </c>
      <c r="AN148" t="e">
        <f>$AL148*(-#REF!)</f>
        <v>#REF!</v>
      </c>
    </row>
    <row r="149" spans="6:40" x14ac:dyDescent="0.35">
      <c r="F149" s="7"/>
      <c r="G149" s="7"/>
      <c r="I149" t="e">
        <f t="shared" si="39"/>
        <v>#REF!</v>
      </c>
      <c r="J149">
        <f t="shared" si="32"/>
        <v>2020</v>
      </c>
      <c r="K149" t="e" cm="1">
        <f t="array" ref="K149">IF(J149&gt;=MAX($F$3:$F$100),MAX($F$3:$F$100),IF(I149&lt;$F$3,$F$3,INDEX($F$3:$F$100,MATCH(I149,$F$3:$F$100)+1)))</f>
        <v>#REF!</v>
      </c>
      <c r="L149">
        <f t="shared" si="33"/>
        <v>0.26400000000000001</v>
      </c>
      <c r="M149" t="e">
        <f t="shared" si="44"/>
        <v>#REF!</v>
      </c>
      <c r="N149" t="e">
        <f t="shared" si="34"/>
        <v>#REF!</v>
      </c>
      <c r="O149" t="e">
        <f>$N149*#REF!</f>
        <v>#REF!</v>
      </c>
      <c r="P149" t="e">
        <f>$N149*(-#REF!)</f>
        <v>#REF!</v>
      </c>
      <c r="R149" s="7"/>
      <c r="S149" s="7"/>
      <c r="U149" t="e">
        <f t="shared" si="40"/>
        <v>#REF!</v>
      </c>
      <c r="V149">
        <f t="shared" si="41"/>
        <v>2020</v>
      </c>
      <c r="W149" t="e" cm="1">
        <f t="array" ref="W149">IF(V149&gt;=MAX($R$3:$R$100),MAX($R$3:$R$100),IF(U149&lt;$R$3,$R$3,INDEX($R$3:$R$100,MATCH(U149,$R$3:$R$100)+1)))</f>
        <v>#REF!</v>
      </c>
      <c r="X149">
        <f t="shared" si="42"/>
        <v>0.13139999999999999</v>
      </c>
      <c r="Y149" t="e">
        <f t="shared" si="45"/>
        <v>#REF!</v>
      </c>
      <c r="Z149" t="e">
        <f t="shared" si="35"/>
        <v>#REF!</v>
      </c>
      <c r="AA149" t="e">
        <f>$Z149*#REF!</f>
        <v>#REF!</v>
      </c>
      <c r="AB149" t="e">
        <f>$Z149*(-#REF!)</f>
        <v>#REF!</v>
      </c>
      <c r="AD149" s="7"/>
      <c r="AE149" s="7"/>
      <c r="AG149" t="e">
        <f t="shared" si="43"/>
        <v>#REF!</v>
      </c>
      <c r="AH149">
        <f t="shared" si="36"/>
        <v>2020</v>
      </c>
      <c r="AI149" t="e" cm="1">
        <f t="array" ref="AI149">IF(AH149&gt;=MAX($AD$3:$AD$100),MAX($AD$3:$AD$100),IF(AG149&lt;$AD$3,$AD$3,INDEX($AD$3:$AD$100,MATCH(AG149,$AD$3:$AD$100)+1)))</f>
        <v>#REF!</v>
      </c>
      <c r="AJ149">
        <f t="shared" si="37"/>
        <v>0.27800000000000002</v>
      </c>
      <c r="AK149" t="e">
        <f t="shared" si="46"/>
        <v>#REF!</v>
      </c>
      <c r="AL149" t="e">
        <f t="shared" si="38"/>
        <v>#REF!</v>
      </c>
      <c r="AM149" t="e">
        <f>$AL149*#REF!</f>
        <v>#REF!</v>
      </c>
      <c r="AN149" t="e">
        <f>$AL149*(-#REF!)</f>
        <v>#REF!</v>
      </c>
    </row>
    <row r="150" spans="6:40" x14ac:dyDescent="0.35">
      <c r="F150" s="7"/>
      <c r="G150" s="7"/>
      <c r="I150" t="e">
        <f t="shared" si="39"/>
        <v>#REF!</v>
      </c>
      <c r="J150">
        <f t="shared" si="32"/>
        <v>2020</v>
      </c>
      <c r="K150" t="e" cm="1">
        <f t="array" ref="K150">IF(J150&gt;=MAX($F$3:$F$100),MAX($F$3:$F$100),IF(I150&lt;$F$3,$F$3,INDEX($F$3:$F$100,MATCH(I150,$F$3:$F$100)+1)))</f>
        <v>#REF!</v>
      </c>
      <c r="L150">
        <f t="shared" si="33"/>
        <v>0.26400000000000001</v>
      </c>
      <c r="M150" t="e">
        <f t="shared" si="44"/>
        <v>#REF!</v>
      </c>
      <c r="N150" t="e">
        <f t="shared" si="34"/>
        <v>#REF!</v>
      </c>
      <c r="O150" t="e">
        <f>$N150*#REF!</f>
        <v>#REF!</v>
      </c>
      <c r="P150" t="e">
        <f>$N150*(-#REF!)</f>
        <v>#REF!</v>
      </c>
      <c r="R150" s="7"/>
      <c r="S150" s="7"/>
      <c r="U150" t="e">
        <f t="shared" si="40"/>
        <v>#REF!</v>
      </c>
      <c r="V150">
        <f t="shared" si="41"/>
        <v>2020</v>
      </c>
      <c r="W150" t="e" cm="1">
        <f t="array" ref="W150">IF(V150&gt;=MAX($R$3:$R$100),MAX($R$3:$R$100),IF(U150&lt;$R$3,$R$3,INDEX($R$3:$R$100,MATCH(U150,$R$3:$R$100)+1)))</f>
        <v>#REF!</v>
      </c>
      <c r="X150">
        <f t="shared" si="42"/>
        <v>0.13139999999999999</v>
      </c>
      <c r="Y150" t="e">
        <f t="shared" si="45"/>
        <v>#REF!</v>
      </c>
      <c r="Z150" t="e">
        <f t="shared" si="35"/>
        <v>#REF!</v>
      </c>
      <c r="AA150" t="e">
        <f>$Z150*#REF!</f>
        <v>#REF!</v>
      </c>
      <c r="AB150" t="e">
        <f>$Z150*(-#REF!)</f>
        <v>#REF!</v>
      </c>
      <c r="AD150" s="7"/>
      <c r="AE150" s="7"/>
      <c r="AG150" t="e">
        <f t="shared" si="43"/>
        <v>#REF!</v>
      </c>
      <c r="AH150">
        <f t="shared" si="36"/>
        <v>2020</v>
      </c>
      <c r="AI150" t="e" cm="1">
        <f t="array" ref="AI150">IF(AH150&gt;=MAX($AD$3:$AD$100),MAX($AD$3:$AD$100),IF(AG150&lt;$AD$3,$AD$3,INDEX($AD$3:$AD$100,MATCH(AG150,$AD$3:$AD$100)+1)))</f>
        <v>#REF!</v>
      </c>
      <c r="AJ150">
        <f t="shared" si="37"/>
        <v>0.27800000000000002</v>
      </c>
      <c r="AK150" t="e">
        <f t="shared" si="46"/>
        <v>#REF!</v>
      </c>
      <c r="AL150" t="e">
        <f t="shared" si="38"/>
        <v>#REF!</v>
      </c>
      <c r="AM150" t="e">
        <f>$AL150*#REF!</f>
        <v>#REF!</v>
      </c>
      <c r="AN150" t="e">
        <f>$AL150*(-#REF!)</f>
        <v>#REF!</v>
      </c>
    </row>
    <row r="151" spans="6:40" x14ac:dyDescent="0.35">
      <c r="F151" s="7"/>
      <c r="G151" s="7"/>
      <c r="I151" t="e">
        <f t="shared" si="39"/>
        <v>#REF!</v>
      </c>
      <c r="J151">
        <f t="shared" si="32"/>
        <v>2020</v>
      </c>
      <c r="K151" t="e" cm="1">
        <f t="array" ref="K151">IF(J151&gt;=MAX($F$3:$F$100),MAX($F$3:$F$100),IF(I151&lt;$F$3,$F$3,INDEX($F$3:$F$100,MATCH(I151,$F$3:$F$100)+1)))</f>
        <v>#REF!</v>
      </c>
      <c r="L151">
        <f t="shared" si="33"/>
        <v>0.26400000000000001</v>
      </c>
      <c r="M151" t="e">
        <f t="shared" si="44"/>
        <v>#REF!</v>
      </c>
      <c r="N151" t="e">
        <f t="shared" si="34"/>
        <v>#REF!</v>
      </c>
      <c r="O151" t="e">
        <f>$N151*#REF!</f>
        <v>#REF!</v>
      </c>
      <c r="P151" t="e">
        <f>$N151*(-#REF!)</f>
        <v>#REF!</v>
      </c>
      <c r="R151" s="7"/>
      <c r="S151" s="7"/>
      <c r="U151" t="e">
        <f t="shared" si="40"/>
        <v>#REF!</v>
      </c>
      <c r="V151">
        <f t="shared" si="41"/>
        <v>2020</v>
      </c>
      <c r="W151" t="e" cm="1">
        <f t="array" ref="W151">IF(V151&gt;=MAX($R$3:$R$100),MAX($R$3:$R$100),IF(U151&lt;$R$3,$R$3,INDEX($R$3:$R$100,MATCH(U151,$R$3:$R$100)+1)))</f>
        <v>#REF!</v>
      </c>
      <c r="X151">
        <f t="shared" si="42"/>
        <v>0.13139999999999999</v>
      </c>
      <c r="Y151" t="e">
        <f t="shared" si="45"/>
        <v>#REF!</v>
      </c>
      <c r="Z151" t="e">
        <f t="shared" si="35"/>
        <v>#REF!</v>
      </c>
      <c r="AA151" t="e">
        <f>$Z151*#REF!</f>
        <v>#REF!</v>
      </c>
      <c r="AB151" t="e">
        <f>$Z151*(-#REF!)</f>
        <v>#REF!</v>
      </c>
      <c r="AD151" s="7"/>
      <c r="AE151" s="7"/>
      <c r="AG151" t="e">
        <f t="shared" si="43"/>
        <v>#REF!</v>
      </c>
      <c r="AH151">
        <f t="shared" si="36"/>
        <v>2020</v>
      </c>
      <c r="AI151" t="e" cm="1">
        <f t="array" ref="AI151">IF(AH151&gt;=MAX($AD$3:$AD$100),MAX($AD$3:$AD$100),IF(AG151&lt;$AD$3,$AD$3,INDEX($AD$3:$AD$100,MATCH(AG151,$AD$3:$AD$100)+1)))</f>
        <v>#REF!</v>
      </c>
      <c r="AJ151">
        <f t="shared" si="37"/>
        <v>0.27800000000000002</v>
      </c>
      <c r="AK151" t="e">
        <f t="shared" si="46"/>
        <v>#REF!</v>
      </c>
      <c r="AL151" t="e">
        <f t="shared" si="38"/>
        <v>#REF!</v>
      </c>
      <c r="AM151" t="e">
        <f>$AL151*#REF!</f>
        <v>#REF!</v>
      </c>
      <c r="AN151" t="e">
        <f>$AL151*(-#REF!)</f>
        <v>#REF!</v>
      </c>
    </row>
    <row r="152" spans="6:40" x14ac:dyDescent="0.35">
      <c r="F152" s="7"/>
      <c r="G152" s="7"/>
      <c r="I152" t="e">
        <f t="shared" si="39"/>
        <v>#REF!</v>
      </c>
      <c r="J152">
        <f t="shared" si="32"/>
        <v>2020</v>
      </c>
      <c r="K152" t="e" cm="1">
        <f t="array" ref="K152">IF(J152&gt;=MAX($F$3:$F$100),MAX($F$3:$F$100),IF(I152&lt;$F$3,$F$3,INDEX($F$3:$F$100,MATCH(I152,$F$3:$F$100)+1)))</f>
        <v>#REF!</v>
      </c>
      <c r="L152">
        <f t="shared" si="33"/>
        <v>0.26400000000000001</v>
      </c>
      <c r="M152" t="e">
        <f t="shared" si="44"/>
        <v>#REF!</v>
      </c>
      <c r="N152" t="e">
        <f t="shared" si="34"/>
        <v>#REF!</v>
      </c>
      <c r="O152" t="e">
        <f>$N152*#REF!</f>
        <v>#REF!</v>
      </c>
      <c r="P152" t="e">
        <f>$N152*(-#REF!)</f>
        <v>#REF!</v>
      </c>
      <c r="R152" s="7"/>
      <c r="S152" s="7"/>
      <c r="U152" t="e">
        <f t="shared" si="40"/>
        <v>#REF!</v>
      </c>
      <c r="V152">
        <f t="shared" si="41"/>
        <v>2020</v>
      </c>
      <c r="W152" t="e" cm="1">
        <f t="array" ref="W152">IF(V152&gt;=MAX($R$3:$R$100),MAX($R$3:$R$100),IF(U152&lt;$R$3,$R$3,INDEX($R$3:$R$100,MATCH(U152,$R$3:$R$100)+1)))</f>
        <v>#REF!</v>
      </c>
      <c r="X152">
        <f t="shared" si="42"/>
        <v>0.13139999999999999</v>
      </c>
      <c r="Y152" t="e">
        <f t="shared" si="45"/>
        <v>#REF!</v>
      </c>
      <c r="Z152" t="e">
        <f t="shared" si="35"/>
        <v>#REF!</v>
      </c>
      <c r="AA152" t="e">
        <f>$Z152*#REF!</f>
        <v>#REF!</v>
      </c>
      <c r="AB152" t="e">
        <f>$Z152*(-#REF!)</f>
        <v>#REF!</v>
      </c>
      <c r="AD152" s="7"/>
      <c r="AE152" s="7"/>
      <c r="AG152" t="e">
        <f t="shared" si="43"/>
        <v>#REF!</v>
      </c>
      <c r="AH152">
        <f t="shared" si="36"/>
        <v>2020</v>
      </c>
      <c r="AI152" t="e" cm="1">
        <f t="array" ref="AI152">IF(AH152&gt;=MAX($AD$3:$AD$100),MAX($AD$3:$AD$100),IF(AG152&lt;$AD$3,$AD$3,INDEX($AD$3:$AD$100,MATCH(AG152,$AD$3:$AD$100)+1)))</f>
        <v>#REF!</v>
      </c>
      <c r="AJ152">
        <f t="shared" si="37"/>
        <v>0.27800000000000002</v>
      </c>
      <c r="AK152" t="e">
        <f t="shared" si="46"/>
        <v>#REF!</v>
      </c>
      <c r="AL152" t="e">
        <f t="shared" si="38"/>
        <v>#REF!</v>
      </c>
      <c r="AM152" t="e">
        <f>$AL152*#REF!</f>
        <v>#REF!</v>
      </c>
      <c r="AN152" t="e">
        <f>$AL152*(-#REF!)</f>
        <v>#REF!</v>
      </c>
    </row>
    <row r="153" spans="6:40" x14ac:dyDescent="0.35">
      <c r="F153" s="7"/>
      <c r="G153" s="7"/>
      <c r="I153" t="e">
        <f t="shared" si="39"/>
        <v>#REF!</v>
      </c>
      <c r="J153">
        <f t="shared" si="32"/>
        <v>2020</v>
      </c>
      <c r="K153" t="e" cm="1">
        <f t="array" ref="K153">IF(J153&gt;=MAX($F$3:$F$100),MAX($F$3:$F$100),IF(I153&lt;$F$3,$F$3,INDEX($F$3:$F$100,MATCH(I153,$F$3:$F$100)+1)))</f>
        <v>#REF!</v>
      </c>
      <c r="L153">
        <f t="shared" si="33"/>
        <v>0.26400000000000001</v>
      </c>
      <c r="M153" t="e">
        <f t="shared" si="44"/>
        <v>#REF!</v>
      </c>
      <c r="N153" t="e">
        <f t="shared" si="34"/>
        <v>#REF!</v>
      </c>
      <c r="O153" t="e">
        <f>$N153*#REF!</f>
        <v>#REF!</v>
      </c>
      <c r="P153" t="e">
        <f>$N153*(-#REF!)</f>
        <v>#REF!</v>
      </c>
      <c r="R153" s="7"/>
      <c r="S153" s="7"/>
      <c r="U153" t="e">
        <f t="shared" si="40"/>
        <v>#REF!</v>
      </c>
      <c r="V153">
        <f t="shared" si="41"/>
        <v>2020</v>
      </c>
      <c r="W153" t="e" cm="1">
        <f t="array" ref="W153">IF(V153&gt;=MAX($R$3:$R$100),MAX($R$3:$R$100),IF(U153&lt;$R$3,$R$3,INDEX($R$3:$R$100,MATCH(U153,$R$3:$R$100)+1)))</f>
        <v>#REF!</v>
      </c>
      <c r="X153">
        <f t="shared" si="42"/>
        <v>0.13139999999999999</v>
      </c>
      <c r="Y153" t="e">
        <f t="shared" si="45"/>
        <v>#REF!</v>
      </c>
      <c r="Z153" t="e">
        <f t="shared" si="35"/>
        <v>#REF!</v>
      </c>
      <c r="AA153" t="e">
        <f>$Z153*#REF!</f>
        <v>#REF!</v>
      </c>
      <c r="AB153" t="e">
        <f>$Z153*(-#REF!)</f>
        <v>#REF!</v>
      </c>
      <c r="AD153" s="7"/>
      <c r="AE153" s="7"/>
      <c r="AG153" t="e">
        <f t="shared" si="43"/>
        <v>#REF!</v>
      </c>
      <c r="AH153">
        <f t="shared" si="36"/>
        <v>2020</v>
      </c>
      <c r="AI153" t="e" cm="1">
        <f t="array" ref="AI153">IF(AH153&gt;=MAX($AD$3:$AD$100),MAX($AD$3:$AD$100),IF(AG153&lt;$AD$3,$AD$3,INDEX($AD$3:$AD$100,MATCH(AG153,$AD$3:$AD$100)+1)))</f>
        <v>#REF!</v>
      </c>
      <c r="AJ153">
        <f t="shared" si="37"/>
        <v>0.27800000000000002</v>
      </c>
      <c r="AK153" t="e">
        <f t="shared" si="46"/>
        <v>#REF!</v>
      </c>
      <c r="AL153" t="e">
        <f t="shared" si="38"/>
        <v>#REF!</v>
      </c>
      <c r="AM153" t="e">
        <f>$AL153*#REF!</f>
        <v>#REF!</v>
      </c>
      <c r="AN153" t="e">
        <f>$AL153*(-#REF!)</f>
        <v>#REF!</v>
      </c>
    </row>
    <row r="154" spans="6:40" x14ac:dyDescent="0.35">
      <c r="F154" s="7"/>
      <c r="G154" s="7"/>
      <c r="I154" t="e">
        <f t="shared" si="39"/>
        <v>#REF!</v>
      </c>
      <c r="J154">
        <f t="shared" si="32"/>
        <v>2020</v>
      </c>
      <c r="K154" t="e" cm="1">
        <f t="array" ref="K154">IF(J154&gt;=MAX($F$3:$F$100),MAX($F$3:$F$100),IF(I154&lt;$F$3,$F$3,INDEX($F$3:$F$100,MATCH(I154,$F$3:$F$100)+1)))</f>
        <v>#REF!</v>
      </c>
      <c r="L154">
        <f t="shared" si="33"/>
        <v>0.26400000000000001</v>
      </c>
      <c r="M154" t="e">
        <f t="shared" si="44"/>
        <v>#REF!</v>
      </c>
      <c r="N154" t="e">
        <f t="shared" si="34"/>
        <v>#REF!</v>
      </c>
      <c r="O154" t="e">
        <f>$N154*#REF!</f>
        <v>#REF!</v>
      </c>
      <c r="P154" t="e">
        <f>$N154*(-#REF!)</f>
        <v>#REF!</v>
      </c>
      <c r="R154" s="7"/>
      <c r="S154" s="7"/>
      <c r="U154" t="e">
        <f t="shared" si="40"/>
        <v>#REF!</v>
      </c>
      <c r="V154">
        <f t="shared" si="41"/>
        <v>2020</v>
      </c>
      <c r="W154" t="e" cm="1">
        <f t="array" ref="W154">IF(V154&gt;=MAX($R$3:$R$100),MAX($R$3:$R$100),IF(U154&lt;$R$3,$R$3,INDEX($R$3:$R$100,MATCH(U154,$R$3:$R$100)+1)))</f>
        <v>#REF!</v>
      </c>
      <c r="X154">
        <f t="shared" si="42"/>
        <v>0.13139999999999999</v>
      </c>
      <c r="Y154" t="e">
        <f t="shared" si="45"/>
        <v>#REF!</v>
      </c>
      <c r="Z154" t="e">
        <f t="shared" si="35"/>
        <v>#REF!</v>
      </c>
      <c r="AA154" t="e">
        <f>$Z154*#REF!</f>
        <v>#REF!</v>
      </c>
      <c r="AB154" t="e">
        <f>$Z154*(-#REF!)</f>
        <v>#REF!</v>
      </c>
      <c r="AD154" s="7"/>
      <c r="AE154" s="7"/>
      <c r="AG154" t="e">
        <f t="shared" si="43"/>
        <v>#REF!</v>
      </c>
      <c r="AH154">
        <f t="shared" si="36"/>
        <v>2020</v>
      </c>
      <c r="AI154" t="e" cm="1">
        <f t="array" ref="AI154">IF(AH154&gt;=MAX($AD$3:$AD$100),MAX($AD$3:$AD$100),IF(AG154&lt;$AD$3,$AD$3,INDEX($AD$3:$AD$100,MATCH(AG154,$AD$3:$AD$100)+1)))</f>
        <v>#REF!</v>
      </c>
      <c r="AJ154">
        <f t="shared" si="37"/>
        <v>0.27800000000000002</v>
      </c>
      <c r="AK154" t="e">
        <f t="shared" si="46"/>
        <v>#REF!</v>
      </c>
      <c r="AL154" t="e">
        <f t="shared" si="38"/>
        <v>#REF!</v>
      </c>
      <c r="AM154" t="e">
        <f>$AL154*#REF!</f>
        <v>#REF!</v>
      </c>
      <c r="AN154" t="e">
        <f>$AL154*(-#REF!)</f>
        <v>#REF!</v>
      </c>
    </row>
    <row r="155" spans="6:40" x14ac:dyDescent="0.35">
      <c r="F155" s="7"/>
      <c r="G155" s="7"/>
      <c r="I155" t="e">
        <f t="shared" si="39"/>
        <v>#REF!</v>
      </c>
      <c r="J155">
        <f t="shared" si="32"/>
        <v>2020</v>
      </c>
      <c r="K155" t="e" cm="1">
        <f t="array" ref="K155">IF(J155&gt;=MAX($F$3:$F$100),MAX($F$3:$F$100),IF(I155&lt;$F$3,$F$3,INDEX($F$3:$F$100,MATCH(I155,$F$3:$F$100)+1)))</f>
        <v>#REF!</v>
      </c>
      <c r="L155">
        <f t="shared" si="33"/>
        <v>0.26400000000000001</v>
      </c>
      <c r="M155" t="e">
        <f t="shared" si="44"/>
        <v>#REF!</v>
      </c>
      <c r="N155" t="e">
        <f t="shared" si="34"/>
        <v>#REF!</v>
      </c>
      <c r="O155" t="e">
        <f>$N155*#REF!</f>
        <v>#REF!</v>
      </c>
      <c r="P155" t="e">
        <f>$N155*(-#REF!)</f>
        <v>#REF!</v>
      </c>
      <c r="R155" s="7"/>
      <c r="S155" s="7"/>
      <c r="U155" t="e">
        <f t="shared" si="40"/>
        <v>#REF!</v>
      </c>
      <c r="V155">
        <f t="shared" si="41"/>
        <v>2020</v>
      </c>
      <c r="W155" t="e" cm="1">
        <f t="array" ref="W155">IF(V155&gt;=MAX($R$3:$R$100),MAX($R$3:$R$100),IF(U155&lt;$R$3,$R$3,INDEX($R$3:$R$100,MATCH(U155,$R$3:$R$100)+1)))</f>
        <v>#REF!</v>
      </c>
      <c r="X155">
        <f t="shared" si="42"/>
        <v>0.13139999999999999</v>
      </c>
      <c r="Y155" t="e">
        <f t="shared" si="45"/>
        <v>#REF!</v>
      </c>
      <c r="Z155" t="e">
        <f t="shared" si="35"/>
        <v>#REF!</v>
      </c>
      <c r="AA155" t="e">
        <f>$Z155*#REF!</f>
        <v>#REF!</v>
      </c>
      <c r="AB155" t="e">
        <f>$Z155*(-#REF!)</f>
        <v>#REF!</v>
      </c>
      <c r="AD155" s="7"/>
      <c r="AE155" s="7"/>
      <c r="AG155" t="e">
        <f t="shared" si="43"/>
        <v>#REF!</v>
      </c>
      <c r="AH155">
        <f t="shared" si="36"/>
        <v>2020</v>
      </c>
      <c r="AI155" t="e" cm="1">
        <f t="array" ref="AI155">IF(AH155&gt;=MAX($AD$3:$AD$100),MAX($AD$3:$AD$100),IF(AG155&lt;$AD$3,$AD$3,INDEX($AD$3:$AD$100,MATCH(AG155,$AD$3:$AD$100)+1)))</f>
        <v>#REF!</v>
      </c>
      <c r="AJ155">
        <f t="shared" si="37"/>
        <v>0.27800000000000002</v>
      </c>
      <c r="AK155" t="e">
        <f t="shared" si="46"/>
        <v>#REF!</v>
      </c>
      <c r="AL155" t="e">
        <f t="shared" si="38"/>
        <v>#REF!</v>
      </c>
      <c r="AM155" t="e">
        <f>$AL155*#REF!</f>
        <v>#REF!</v>
      </c>
      <c r="AN155" t="e">
        <f>$AL155*(-#REF!)</f>
        <v>#REF!</v>
      </c>
    </row>
    <row r="156" spans="6:40" x14ac:dyDescent="0.35">
      <c r="F156" s="7"/>
      <c r="G156" s="7"/>
      <c r="I156" t="e">
        <f t="shared" si="39"/>
        <v>#REF!</v>
      </c>
      <c r="J156">
        <f t="shared" si="32"/>
        <v>2020</v>
      </c>
      <c r="K156" t="e" cm="1">
        <f t="array" ref="K156">IF(J156&gt;=MAX($F$3:$F$100),MAX($F$3:$F$100),IF(I156&lt;$F$3,$F$3,INDEX($F$3:$F$100,MATCH(I156,$F$3:$F$100)+1)))</f>
        <v>#REF!</v>
      </c>
      <c r="L156">
        <f t="shared" si="33"/>
        <v>0.26400000000000001</v>
      </c>
      <c r="M156" t="e">
        <f t="shared" si="44"/>
        <v>#REF!</v>
      </c>
      <c r="N156" t="e">
        <f t="shared" si="34"/>
        <v>#REF!</v>
      </c>
      <c r="O156" t="e">
        <f>$N156*#REF!</f>
        <v>#REF!</v>
      </c>
      <c r="P156" t="e">
        <f>$N156*(-#REF!)</f>
        <v>#REF!</v>
      </c>
      <c r="R156" s="7"/>
      <c r="S156" s="7"/>
      <c r="U156" t="e">
        <f t="shared" si="40"/>
        <v>#REF!</v>
      </c>
      <c r="V156">
        <f t="shared" si="41"/>
        <v>2020</v>
      </c>
      <c r="W156" t="e" cm="1">
        <f t="array" ref="W156">IF(V156&gt;=MAX($R$3:$R$100),MAX($R$3:$R$100),IF(U156&lt;$R$3,$R$3,INDEX($R$3:$R$100,MATCH(U156,$R$3:$R$100)+1)))</f>
        <v>#REF!</v>
      </c>
      <c r="X156">
        <f t="shared" si="42"/>
        <v>0.13139999999999999</v>
      </c>
      <c r="Y156" t="e">
        <f t="shared" si="45"/>
        <v>#REF!</v>
      </c>
      <c r="Z156" t="e">
        <f t="shared" si="35"/>
        <v>#REF!</v>
      </c>
      <c r="AA156" t="e">
        <f>$Z156*#REF!</f>
        <v>#REF!</v>
      </c>
      <c r="AB156" t="e">
        <f>$Z156*(-#REF!)</f>
        <v>#REF!</v>
      </c>
      <c r="AD156" s="7"/>
      <c r="AE156" s="7"/>
      <c r="AG156" t="e">
        <f t="shared" si="43"/>
        <v>#REF!</v>
      </c>
      <c r="AH156">
        <f t="shared" si="36"/>
        <v>2020</v>
      </c>
      <c r="AI156" t="e" cm="1">
        <f t="array" ref="AI156">IF(AH156&gt;=MAX($AD$3:$AD$100),MAX($AD$3:$AD$100),IF(AG156&lt;$AD$3,$AD$3,INDEX($AD$3:$AD$100,MATCH(AG156,$AD$3:$AD$100)+1)))</f>
        <v>#REF!</v>
      </c>
      <c r="AJ156">
        <f t="shared" si="37"/>
        <v>0.27800000000000002</v>
      </c>
      <c r="AK156" t="e">
        <f t="shared" si="46"/>
        <v>#REF!</v>
      </c>
      <c r="AL156" t="e">
        <f t="shared" si="38"/>
        <v>#REF!</v>
      </c>
      <c r="AM156" t="e">
        <f>$AL156*#REF!</f>
        <v>#REF!</v>
      </c>
      <c r="AN156" t="e">
        <f>$AL156*(-#REF!)</f>
        <v>#REF!</v>
      </c>
    </row>
    <row r="157" spans="6:40" x14ac:dyDescent="0.35">
      <c r="F157" s="7"/>
      <c r="G157" s="7"/>
      <c r="I157" t="e">
        <f t="shared" si="39"/>
        <v>#REF!</v>
      </c>
      <c r="J157">
        <f t="shared" si="32"/>
        <v>2020</v>
      </c>
      <c r="K157" t="e" cm="1">
        <f t="array" ref="K157">IF(J157&gt;=MAX($F$3:$F$100),MAX($F$3:$F$100),IF(I157&lt;$F$3,$F$3,INDEX($F$3:$F$100,MATCH(I157,$F$3:$F$100)+1)))</f>
        <v>#REF!</v>
      </c>
      <c r="L157">
        <f t="shared" si="33"/>
        <v>0.26400000000000001</v>
      </c>
      <c r="M157" t="e">
        <f t="shared" si="44"/>
        <v>#REF!</v>
      </c>
      <c r="N157" t="e">
        <f t="shared" si="34"/>
        <v>#REF!</v>
      </c>
      <c r="O157" t="e">
        <f>$N157*#REF!</f>
        <v>#REF!</v>
      </c>
      <c r="P157" t="e">
        <f>$N157*(-#REF!)</f>
        <v>#REF!</v>
      </c>
      <c r="R157" s="7"/>
      <c r="S157" s="7"/>
      <c r="U157" t="e">
        <f t="shared" si="40"/>
        <v>#REF!</v>
      </c>
      <c r="V157">
        <f t="shared" si="41"/>
        <v>2020</v>
      </c>
      <c r="W157" t="e" cm="1">
        <f t="array" ref="W157">IF(V157&gt;=MAX($R$3:$R$100),MAX($R$3:$R$100),IF(U157&lt;$R$3,$R$3,INDEX($R$3:$R$100,MATCH(U157,$R$3:$R$100)+1)))</f>
        <v>#REF!</v>
      </c>
      <c r="X157">
        <f t="shared" si="42"/>
        <v>0.13139999999999999</v>
      </c>
      <c r="Y157" t="e">
        <f t="shared" si="45"/>
        <v>#REF!</v>
      </c>
      <c r="Z157" t="e">
        <f t="shared" si="35"/>
        <v>#REF!</v>
      </c>
      <c r="AA157" t="e">
        <f>$Z157*#REF!</f>
        <v>#REF!</v>
      </c>
      <c r="AB157" t="e">
        <f>$Z157*(-#REF!)</f>
        <v>#REF!</v>
      </c>
      <c r="AD157" s="7"/>
      <c r="AE157" s="7"/>
      <c r="AG157" t="e">
        <f t="shared" si="43"/>
        <v>#REF!</v>
      </c>
      <c r="AH157">
        <f t="shared" si="36"/>
        <v>2020</v>
      </c>
      <c r="AI157" t="e" cm="1">
        <f t="array" ref="AI157">IF(AH157&gt;=MAX($AD$3:$AD$100),MAX($AD$3:$AD$100),IF(AG157&lt;$AD$3,$AD$3,INDEX($AD$3:$AD$100,MATCH(AG157,$AD$3:$AD$100)+1)))</f>
        <v>#REF!</v>
      </c>
      <c r="AJ157">
        <f t="shared" si="37"/>
        <v>0.27800000000000002</v>
      </c>
      <c r="AK157" t="e">
        <f t="shared" si="46"/>
        <v>#REF!</v>
      </c>
      <c r="AL157" t="e">
        <f t="shared" si="38"/>
        <v>#REF!</v>
      </c>
      <c r="AM157" t="e">
        <f>$AL157*#REF!</f>
        <v>#REF!</v>
      </c>
      <c r="AN157" t="e">
        <f>$AL157*(-#REF!)</f>
        <v>#REF!</v>
      </c>
    </row>
    <row r="158" spans="6:40" x14ac:dyDescent="0.35">
      <c r="F158" s="7"/>
      <c r="G158" s="7"/>
      <c r="I158" t="e">
        <f t="shared" si="39"/>
        <v>#REF!</v>
      </c>
      <c r="J158">
        <f t="shared" si="32"/>
        <v>2020</v>
      </c>
      <c r="K158" t="e" cm="1">
        <f t="array" ref="K158">IF(J158&gt;=MAX($F$3:$F$100),MAX($F$3:$F$100),IF(I158&lt;$F$3,$F$3,INDEX($F$3:$F$100,MATCH(I158,$F$3:$F$100)+1)))</f>
        <v>#REF!</v>
      </c>
      <c r="L158">
        <f t="shared" si="33"/>
        <v>0.26400000000000001</v>
      </c>
      <c r="M158" t="e">
        <f t="shared" si="44"/>
        <v>#REF!</v>
      </c>
      <c r="N158" t="e">
        <f t="shared" si="34"/>
        <v>#REF!</v>
      </c>
      <c r="O158" t="e">
        <f>$N158*#REF!</f>
        <v>#REF!</v>
      </c>
      <c r="P158" t="e">
        <f>$N158*(-#REF!)</f>
        <v>#REF!</v>
      </c>
      <c r="R158" s="7"/>
      <c r="S158" s="7"/>
      <c r="U158" t="e">
        <f t="shared" si="40"/>
        <v>#REF!</v>
      </c>
      <c r="V158">
        <f t="shared" si="41"/>
        <v>2020</v>
      </c>
      <c r="W158" t="e" cm="1">
        <f t="array" ref="W158">IF(V158&gt;=MAX($R$3:$R$100),MAX($R$3:$R$100),IF(U158&lt;$R$3,$R$3,INDEX($R$3:$R$100,MATCH(U158,$R$3:$R$100)+1)))</f>
        <v>#REF!</v>
      </c>
      <c r="X158">
        <f t="shared" si="42"/>
        <v>0.13139999999999999</v>
      </c>
      <c r="Y158" t="e">
        <f t="shared" si="45"/>
        <v>#REF!</v>
      </c>
      <c r="Z158" t="e">
        <f t="shared" si="35"/>
        <v>#REF!</v>
      </c>
      <c r="AA158" t="e">
        <f>$Z158*#REF!</f>
        <v>#REF!</v>
      </c>
      <c r="AB158" t="e">
        <f>$Z158*(-#REF!)</f>
        <v>#REF!</v>
      </c>
      <c r="AD158" s="7"/>
      <c r="AE158" s="7"/>
      <c r="AG158" t="e">
        <f t="shared" si="43"/>
        <v>#REF!</v>
      </c>
      <c r="AH158">
        <f t="shared" si="36"/>
        <v>2020</v>
      </c>
      <c r="AI158" t="e" cm="1">
        <f t="array" ref="AI158">IF(AH158&gt;=MAX($AD$3:$AD$100),MAX($AD$3:$AD$100),IF(AG158&lt;$AD$3,$AD$3,INDEX($AD$3:$AD$100,MATCH(AG158,$AD$3:$AD$100)+1)))</f>
        <v>#REF!</v>
      </c>
      <c r="AJ158">
        <f t="shared" si="37"/>
        <v>0.27800000000000002</v>
      </c>
      <c r="AK158" t="e">
        <f t="shared" si="46"/>
        <v>#REF!</v>
      </c>
      <c r="AL158" t="e">
        <f t="shared" si="38"/>
        <v>#REF!</v>
      </c>
      <c r="AM158" t="e">
        <f>$AL158*#REF!</f>
        <v>#REF!</v>
      </c>
      <c r="AN158" t="e">
        <f>$AL158*(-#REF!)</f>
        <v>#REF!</v>
      </c>
    </row>
    <row r="159" spans="6:40" x14ac:dyDescent="0.35">
      <c r="F159" s="7"/>
      <c r="G159" s="7"/>
      <c r="I159" t="e">
        <f t="shared" si="39"/>
        <v>#REF!</v>
      </c>
      <c r="J159">
        <f t="shared" si="32"/>
        <v>2020</v>
      </c>
      <c r="K159" t="e" cm="1">
        <f t="array" ref="K159">IF(J159&gt;=MAX($F$3:$F$100),MAX($F$3:$F$100),IF(I159&lt;$F$3,$F$3,INDEX($F$3:$F$100,MATCH(I159,$F$3:$F$100)+1)))</f>
        <v>#REF!</v>
      </c>
      <c r="L159">
        <f t="shared" si="33"/>
        <v>0.26400000000000001</v>
      </c>
      <c r="M159" t="e">
        <f t="shared" si="44"/>
        <v>#REF!</v>
      </c>
      <c r="N159" t="e">
        <f t="shared" si="34"/>
        <v>#REF!</v>
      </c>
      <c r="O159" t="e">
        <f>$N159*#REF!</f>
        <v>#REF!</v>
      </c>
      <c r="P159" t="e">
        <f>$N159*(-#REF!)</f>
        <v>#REF!</v>
      </c>
      <c r="R159" s="7"/>
      <c r="S159" s="7"/>
      <c r="U159" t="e">
        <f t="shared" si="40"/>
        <v>#REF!</v>
      </c>
      <c r="V159">
        <f t="shared" si="41"/>
        <v>2020</v>
      </c>
      <c r="W159" t="e" cm="1">
        <f t="array" ref="W159">IF(V159&gt;=MAX($R$3:$R$100),MAX($R$3:$R$100),IF(U159&lt;$R$3,$R$3,INDEX($R$3:$R$100,MATCH(U159,$R$3:$R$100)+1)))</f>
        <v>#REF!</v>
      </c>
      <c r="X159">
        <f t="shared" si="42"/>
        <v>0.13139999999999999</v>
      </c>
      <c r="Y159" t="e">
        <f t="shared" si="45"/>
        <v>#REF!</v>
      </c>
      <c r="Z159" t="e">
        <f t="shared" si="35"/>
        <v>#REF!</v>
      </c>
      <c r="AA159" t="e">
        <f>$Z159*#REF!</f>
        <v>#REF!</v>
      </c>
      <c r="AB159" t="e">
        <f>$Z159*(-#REF!)</f>
        <v>#REF!</v>
      </c>
      <c r="AD159" s="7"/>
      <c r="AE159" s="7"/>
      <c r="AG159" t="e">
        <f t="shared" si="43"/>
        <v>#REF!</v>
      </c>
      <c r="AH159">
        <f t="shared" si="36"/>
        <v>2020</v>
      </c>
      <c r="AI159" t="e" cm="1">
        <f t="array" ref="AI159">IF(AH159&gt;=MAX($AD$3:$AD$100),MAX($AD$3:$AD$100),IF(AG159&lt;$AD$3,$AD$3,INDEX($AD$3:$AD$100,MATCH(AG159,$AD$3:$AD$100)+1)))</f>
        <v>#REF!</v>
      </c>
      <c r="AJ159">
        <f t="shared" si="37"/>
        <v>0.27800000000000002</v>
      </c>
      <c r="AK159" t="e">
        <f t="shared" si="46"/>
        <v>#REF!</v>
      </c>
      <c r="AL159" t="e">
        <f t="shared" si="38"/>
        <v>#REF!</v>
      </c>
      <c r="AM159" t="e">
        <f>$AL159*#REF!</f>
        <v>#REF!</v>
      </c>
      <c r="AN159" t="e">
        <f>$AL159*(-#REF!)</f>
        <v>#REF!</v>
      </c>
    </row>
    <row r="160" spans="6:40" x14ac:dyDescent="0.35">
      <c r="F160" s="7"/>
      <c r="G160" s="7"/>
      <c r="I160" t="e">
        <f t="shared" si="39"/>
        <v>#REF!</v>
      </c>
      <c r="J160">
        <f t="shared" si="32"/>
        <v>2020</v>
      </c>
      <c r="K160" t="e" cm="1">
        <f t="array" ref="K160">IF(J160&gt;=MAX($F$3:$F$100),MAX($F$3:$F$100),IF(I160&lt;$F$3,$F$3,INDEX($F$3:$F$100,MATCH(I160,$F$3:$F$100)+1)))</f>
        <v>#REF!</v>
      </c>
      <c r="L160">
        <f t="shared" si="33"/>
        <v>0.26400000000000001</v>
      </c>
      <c r="M160" t="e">
        <f t="shared" si="44"/>
        <v>#REF!</v>
      </c>
      <c r="N160" t="e">
        <f t="shared" si="34"/>
        <v>#REF!</v>
      </c>
      <c r="O160" t="e">
        <f>$N160*#REF!</f>
        <v>#REF!</v>
      </c>
      <c r="P160" t="e">
        <f>$N160*(-#REF!)</f>
        <v>#REF!</v>
      </c>
      <c r="R160" s="7"/>
      <c r="S160" s="7"/>
      <c r="U160" t="e">
        <f t="shared" si="40"/>
        <v>#REF!</v>
      </c>
      <c r="V160">
        <f t="shared" si="41"/>
        <v>2020</v>
      </c>
      <c r="W160" t="e" cm="1">
        <f t="array" ref="W160">IF(V160&gt;=MAX($R$3:$R$100),MAX($R$3:$R$100),IF(U160&lt;$R$3,$R$3,INDEX($R$3:$R$100,MATCH(U160,$R$3:$R$100)+1)))</f>
        <v>#REF!</v>
      </c>
      <c r="X160">
        <f t="shared" si="42"/>
        <v>0.13139999999999999</v>
      </c>
      <c r="Y160" t="e">
        <f t="shared" si="45"/>
        <v>#REF!</v>
      </c>
      <c r="Z160" t="e">
        <f t="shared" si="35"/>
        <v>#REF!</v>
      </c>
      <c r="AA160" t="e">
        <f>$Z160*#REF!</f>
        <v>#REF!</v>
      </c>
      <c r="AB160" t="e">
        <f>$Z160*(-#REF!)</f>
        <v>#REF!</v>
      </c>
      <c r="AD160" s="7"/>
      <c r="AE160" s="7"/>
      <c r="AG160" t="e">
        <f t="shared" si="43"/>
        <v>#REF!</v>
      </c>
      <c r="AH160">
        <f t="shared" si="36"/>
        <v>2020</v>
      </c>
      <c r="AI160" t="e" cm="1">
        <f t="array" ref="AI160">IF(AH160&gt;=MAX($AD$3:$AD$100),MAX($AD$3:$AD$100),IF(AG160&lt;$AD$3,$AD$3,INDEX($AD$3:$AD$100,MATCH(AG160,$AD$3:$AD$100)+1)))</f>
        <v>#REF!</v>
      </c>
      <c r="AJ160">
        <f t="shared" si="37"/>
        <v>0.27800000000000002</v>
      </c>
      <c r="AK160" t="e">
        <f t="shared" si="46"/>
        <v>#REF!</v>
      </c>
      <c r="AL160" t="e">
        <f t="shared" si="38"/>
        <v>#REF!</v>
      </c>
      <c r="AM160" t="e">
        <f>$AL160*#REF!</f>
        <v>#REF!</v>
      </c>
      <c r="AN160" t="e">
        <f>$AL160*(-#REF!)</f>
        <v>#REF!</v>
      </c>
    </row>
    <row r="161" spans="6:40" x14ac:dyDescent="0.35">
      <c r="F161" s="7"/>
      <c r="G161" s="7"/>
      <c r="I161" t="e">
        <f t="shared" si="39"/>
        <v>#REF!</v>
      </c>
      <c r="J161">
        <f t="shared" si="32"/>
        <v>2020</v>
      </c>
      <c r="K161" t="e" cm="1">
        <f t="array" ref="K161">IF(J161&gt;=MAX($F$3:$F$100),MAX($F$3:$F$100),IF(I161&lt;$F$3,$F$3,INDEX($F$3:$F$100,MATCH(I161,$F$3:$F$100)+1)))</f>
        <v>#REF!</v>
      </c>
      <c r="L161">
        <f t="shared" si="33"/>
        <v>0.26400000000000001</v>
      </c>
      <c r="M161" t="e">
        <f t="shared" si="44"/>
        <v>#REF!</v>
      </c>
      <c r="N161" t="e">
        <f t="shared" si="34"/>
        <v>#REF!</v>
      </c>
      <c r="O161" t="e">
        <f>$N161*#REF!</f>
        <v>#REF!</v>
      </c>
      <c r="P161" t="e">
        <f>$N161*(-#REF!)</f>
        <v>#REF!</v>
      </c>
      <c r="R161" s="7"/>
      <c r="S161" s="7"/>
      <c r="U161" t="e">
        <f t="shared" si="40"/>
        <v>#REF!</v>
      </c>
      <c r="V161">
        <f t="shared" si="41"/>
        <v>2020</v>
      </c>
      <c r="W161" t="e" cm="1">
        <f t="array" ref="W161">IF(V161&gt;=MAX($R$3:$R$100),MAX($R$3:$R$100),IF(U161&lt;$R$3,$R$3,INDEX($R$3:$R$100,MATCH(U161,$R$3:$R$100)+1)))</f>
        <v>#REF!</v>
      </c>
      <c r="X161">
        <f t="shared" si="42"/>
        <v>0.13139999999999999</v>
      </c>
      <c r="Y161" t="e">
        <f t="shared" si="45"/>
        <v>#REF!</v>
      </c>
      <c r="Z161" t="e">
        <f t="shared" si="35"/>
        <v>#REF!</v>
      </c>
      <c r="AA161" t="e">
        <f>$Z161*#REF!</f>
        <v>#REF!</v>
      </c>
      <c r="AB161" t="e">
        <f>$Z161*(-#REF!)</f>
        <v>#REF!</v>
      </c>
      <c r="AD161" s="7"/>
      <c r="AE161" s="7"/>
      <c r="AG161" t="e">
        <f t="shared" si="43"/>
        <v>#REF!</v>
      </c>
      <c r="AH161">
        <f t="shared" si="36"/>
        <v>2020</v>
      </c>
      <c r="AI161" t="e" cm="1">
        <f t="array" ref="AI161">IF(AH161&gt;=MAX($AD$3:$AD$100),MAX($AD$3:$AD$100),IF(AG161&lt;$AD$3,$AD$3,INDEX($AD$3:$AD$100,MATCH(AG161,$AD$3:$AD$100)+1)))</f>
        <v>#REF!</v>
      </c>
      <c r="AJ161">
        <f t="shared" si="37"/>
        <v>0.27800000000000002</v>
      </c>
      <c r="AK161" t="e">
        <f t="shared" si="46"/>
        <v>#REF!</v>
      </c>
      <c r="AL161" t="e">
        <f t="shared" si="38"/>
        <v>#REF!</v>
      </c>
      <c r="AM161" t="e">
        <f>$AL161*#REF!</f>
        <v>#REF!</v>
      </c>
      <c r="AN161" t="e">
        <f>$AL161*(-#REF!)</f>
        <v>#REF!</v>
      </c>
    </row>
    <row r="162" spans="6:40" x14ac:dyDescent="0.35">
      <c r="F162" s="7"/>
      <c r="G162" s="7"/>
      <c r="I162" t="e">
        <f t="shared" si="39"/>
        <v>#REF!</v>
      </c>
      <c r="J162">
        <f t="shared" si="32"/>
        <v>2020</v>
      </c>
      <c r="K162" t="e" cm="1">
        <f t="array" ref="K162">IF(J162&gt;=MAX($F$3:$F$100),MAX($F$3:$F$100),IF(I162&lt;$F$3,$F$3,INDEX($F$3:$F$100,MATCH(I162,$F$3:$F$100)+1)))</f>
        <v>#REF!</v>
      </c>
      <c r="L162">
        <f t="shared" si="33"/>
        <v>0.26400000000000001</v>
      </c>
      <c r="M162" t="e">
        <f t="shared" si="44"/>
        <v>#REF!</v>
      </c>
      <c r="N162" t="e">
        <f t="shared" si="34"/>
        <v>#REF!</v>
      </c>
      <c r="O162" t="e">
        <f>$N162*#REF!</f>
        <v>#REF!</v>
      </c>
      <c r="P162" t="e">
        <f>$N162*(-#REF!)</f>
        <v>#REF!</v>
      </c>
      <c r="R162" s="7"/>
      <c r="S162" s="7"/>
      <c r="U162" t="e">
        <f t="shared" si="40"/>
        <v>#REF!</v>
      </c>
      <c r="V162">
        <f t="shared" si="41"/>
        <v>2020</v>
      </c>
      <c r="W162" t="e" cm="1">
        <f t="array" ref="W162">IF(V162&gt;=MAX($R$3:$R$100),MAX($R$3:$R$100),IF(U162&lt;$R$3,$R$3,INDEX($R$3:$R$100,MATCH(U162,$R$3:$R$100)+1)))</f>
        <v>#REF!</v>
      </c>
      <c r="X162">
        <f t="shared" si="42"/>
        <v>0.13139999999999999</v>
      </c>
      <c r="Y162" t="e">
        <f t="shared" si="45"/>
        <v>#REF!</v>
      </c>
      <c r="Z162" t="e">
        <f t="shared" si="35"/>
        <v>#REF!</v>
      </c>
      <c r="AA162" t="e">
        <f>$Z162*#REF!</f>
        <v>#REF!</v>
      </c>
      <c r="AB162" t="e">
        <f>$Z162*(-#REF!)</f>
        <v>#REF!</v>
      </c>
      <c r="AD162" s="7"/>
      <c r="AE162" s="7"/>
      <c r="AG162" t="e">
        <f t="shared" si="43"/>
        <v>#REF!</v>
      </c>
      <c r="AH162">
        <f t="shared" si="36"/>
        <v>2020</v>
      </c>
      <c r="AI162" t="e" cm="1">
        <f t="array" ref="AI162">IF(AH162&gt;=MAX($AD$3:$AD$100),MAX($AD$3:$AD$100),IF(AG162&lt;$AD$3,$AD$3,INDEX($AD$3:$AD$100,MATCH(AG162,$AD$3:$AD$100)+1)))</f>
        <v>#REF!</v>
      </c>
      <c r="AJ162">
        <f t="shared" si="37"/>
        <v>0.27800000000000002</v>
      </c>
      <c r="AK162" t="e">
        <f t="shared" si="46"/>
        <v>#REF!</v>
      </c>
      <c r="AL162" t="e">
        <f t="shared" si="38"/>
        <v>#REF!</v>
      </c>
      <c r="AM162" t="e">
        <f>$AL162*#REF!</f>
        <v>#REF!</v>
      </c>
      <c r="AN162" t="e">
        <f>$AL162*(-#REF!)</f>
        <v>#REF!</v>
      </c>
    </row>
    <row r="163" spans="6:40" x14ac:dyDescent="0.35">
      <c r="F163" s="7"/>
      <c r="G163" s="7"/>
      <c r="I163" t="e">
        <f t="shared" si="39"/>
        <v>#REF!</v>
      </c>
      <c r="J163">
        <f t="shared" si="32"/>
        <v>2020</v>
      </c>
      <c r="K163" t="e" cm="1">
        <f t="array" ref="K163">IF(J163&gt;=MAX($F$3:$F$100),MAX($F$3:$F$100),IF(I163&lt;$F$3,$F$3,INDEX($F$3:$F$100,MATCH(I163,$F$3:$F$100)+1)))</f>
        <v>#REF!</v>
      </c>
      <c r="L163">
        <f t="shared" si="33"/>
        <v>0.26400000000000001</v>
      </c>
      <c r="M163" t="e">
        <f t="shared" si="44"/>
        <v>#REF!</v>
      </c>
      <c r="N163" t="e">
        <f t="shared" si="34"/>
        <v>#REF!</v>
      </c>
      <c r="O163" t="e">
        <f>$N163*#REF!</f>
        <v>#REF!</v>
      </c>
      <c r="P163" t="e">
        <f>$N163*(-#REF!)</f>
        <v>#REF!</v>
      </c>
      <c r="R163" s="7"/>
      <c r="S163" s="7"/>
      <c r="U163" t="e">
        <f t="shared" si="40"/>
        <v>#REF!</v>
      </c>
      <c r="V163">
        <f t="shared" si="41"/>
        <v>2020</v>
      </c>
      <c r="W163" t="e" cm="1">
        <f t="array" ref="W163">IF(V163&gt;=MAX($R$3:$R$100),MAX($R$3:$R$100),IF(U163&lt;$R$3,$R$3,INDEX($R$3:$R$100,MATCH(U163,$R$3:$R$100)+1)))</f>
        <v>#REF!</v>
      </c>
      <c r="X163">
        <f t="shared" si="42"/>
        <v>0.13139999999999999</v>
      </c>
      <c r="Y163" t="e">
        <f t="shared" si="45"/>
        <v>#REF!</v>
      </c>
      <c r="Z163" t="e">
        <f t="shared" si="35"/>
        <v>#REF!</v>
      </c>
      <c r="AA163" t="e">
        <f>$Z163*#REF!</f>
        <v>#REF!</v>
      </c>
      <c r="AB163" t="e">
        <f>$Z163*(-#REF!)</f>
        <v>#REF!</v>
      </c>
      <c r="AD163" s="7"/>
      <c r="AE163" s="7"/>
      <c r="AG163" t="e">
        <f t="shared" si="43"/>
        <v>#REF!</v>
      </c>
      <c r="AH163">
        <f t="shared" si="36"/>
        <v>2020</v>
      </c>
      <c r="AI163" t="e" cm="1">
        <f t="array" ref="AI163">IF(AH163&gt;=MAX($AD$3:$AD$100),MAX($AD$3:$AD$100),IF(AG163&lt;$AD$3,$AD$3,INDEX($AD$3:$AD$100,MATCH(AG163,$AD$3:$AD$100)+1)))</f>
        <v>#REF!</v>
      </c>
      <c r="AJ163">
        <f t="shared" si="37"/>
        <v>0.27800000000000002</v>
      </c>
      <c r="AK163" t="e">
        <f t="shared" si="46"/>
        <v>#REF!</v>
      </c>
      <c r="AL163" t="e">
        <f t="shared" si="38"/>
        <v>#REF!</v>
      </c>
      <c r="AM163" t="e">
        <f>$AL163*#REF!</f>
        <v>#REF!</v>
      </c>
      <c r="AN163" t="e">
        <f>$AL163*(-#REF!)</f>
        <v>#REF!</v>
      </c>
    </row>
    <row r="164" spans="6:40" x14ac:dyDescent="0.35">
      <c r="F164" s="7"/>
      <c r="G164" s="7"/>
      <c r="I164" t="e">
        <f t="shared" si="39"/>
        <v>#REF!</v>
      </c>
      <c r="J164">
        <f t="shared" si="32"/>
        <v>2020</v>
      </c>
      <c r="K164" t="e" cm="1">
        <f t="array" ref="K164">IF(J164&gt;=MAX($F$3:$F$100),MAX($F$3:$F$100),IF(I164&lt;$F$3,$F$3,INDEX($F$3:$F$100,MATCH(I164,$F$3:$F$100)+1)))</f>
        <v>#REF!</v>
      </c>
      <c r="L164">
        <f t="shared" si="33"/>
        <v>0.26400000000000001</v>
      </c>
      <c r="M164" t="e">
        <f t="shared" si="44"/>
        <v>#REF!</v>
      </c>
      <c r="N164" t="e">
        <f t="shared" si="34"/>
        <v>#REF!</v>
      </c>
      <c r="O164" t="e">
        <f>$N164*#REF!</f>
        <v>#REF!</v>
      </c>
      <c r="P164" t="e">
        <f>$N164*(-#REF!)</f>
        <v>#REF!</v>
      </c>
      <c r="R164" s="7"/>
      <c r="S164" s="7"/>
      <c r="U164" t="e">
        <f t="shared" si="40"/>
        <v>#REF!</v>
      </c>
      <c r="V164">
        <f t="shared" si="41"/>
        <v>2020</v>
      </c>
      <c r="W164" t="e" cm="1">
        <f t="array" ref="W164">IF(V164&gt;=MAX($R$3:$R$100),MAX($R$3:$R$100),IF(U164&lt;$R$3,$R$3,INDEX($R$3:$R$100,MATCH(U164,$R$3:$R$100)+1)))</f>
        <v>#REF!</v>
      </c>
      <c r="X164">
        <f t="shared" si="42"/>
        <v>0.13139999999999999</v>
      </c>
      <c r="Y164" t="e">
        <f t="shared" si="45"/>
        <v>#REF!</v>
      </c>
      <c r="Z164" t="e">
        <f t="shared" si="35"/>
        <v>#REF!</v>
      </c>
      <c r="AA164" t="e">
        <f>$Z164*#REF!</f>
        <v>#REF!</v>
      </c>
      <c r="AB164" t="e">
        <f>$Z164*(-#REF!)</f>
        <v>#REF!</v>
      </c>
      <c r="AD164" s="7"/>
      <c r="AE164" s="7"/>
      <c r="AG164" t="e">
        <f t="shared" si="43"/>
        <v>#REF!</v>
      </c>
      <c r="AH164">
        <f t="shared" si="36"/>
        <v>2020</v>
      </c>
      <c r="AI164" t="e" cm="1">
        <f t="array" ref="AI164">IF(AH164&gt;=MAX($AD$3:$AD$100),MAX($AD$3:$AD$100),IF(AG164&lt;$AD$3,$AD$3,INDEX($AD$3:$AD$100,MATCH(AG164,$AD$3:$AD$100)+1)))</f>
        <v>#REF!</v>
      </c>
      <c r="AJ164">
        <f t="shared" si="37"/>
        <v>0.27800000000000002</v>
      </c>
      <c r="AK164" t="e">
        <f t="shared" si="46"/>
        <v>#REF!</v>
      </c>
      <c r="AL164" t="e">
        <f t="shared" si="38"/>
        <v>#REF!</v>
      </c>
      <c r="AM164" t="e">
        <f>$AL164*#REF!</f>
        <v>#REF!</v>
      </c>
      <c r="AN164" t="e">
        <f>$AL164*(-#REF!)</f>
        <v>#REF!</v>
      </c>
    </row>
    <row r="165" spans="6:40" x14ac:dyDescent="0.35">
      <c r="F165" s="7"/>
      <c r="G165" s="7"/>
      <c r="I165" t="e">
        <f t="shared" si="39"/>
        <v>#REF!</v>
      </c>
      <c r="J165">
        <f t="shared" si="32"/>
        <v>2020</v>
      </c>
      <c r="K165" t="e" cm="1">
        <f t="array" ref="K165">IF(J165&gt;=MAX($F$3:$F$100),MAX($F$3:$F$100),IF(I165&lt;$F$3,$F$3,INDEX($F$3:$F$100,MATCH(I165,$F$3:$F$100)+1)))</f>
        <v>#REF!</v>
      </c>
      <c r="L165">
        <f t="shared" si="33"/>
        <v>0.26400000000000001</v>
      </c>
      <c r="M165" t="e">
        <f t="shared" si="44"/>
        <v>#REF!</v>
      </c>
      <c r="N165" t="e">
        <f t="shared" si="34"/>
        <v>#REF!</v>
      </c>
      <c r="O165" t="e">
        <f>$N165*#REF!</f>
        <v>#REF!</v>
      </c>
      <c r="P165" t="e">
        <f>$N165*(-#REF!)</f>
        <v>#REF!</v>
      </c>
      <c r="R165" s="7"/>
      <c r="S165" s="7"/>
      <c r="U165" t="e">
        <f t="shared" si="40"/>
        <v>#REF!</v>
      </c>
      <c r="V165">
        <f t="shared" si="41"/>
        <v>2020</v>
      </c>
      <c r="W165" t="e" cm="1">
        <f t="array" ref="W165">IF(V165&gt;=MAX($R$3:$R$100),MAX($R$3:$R$100),IF(U165&lt;$R$3,$R$3,INDEX($R$3:$R$100,MATCH(U165,$R$3:$R$100)+1)))</f>
        <v>#REF!</v>
      </c>
      <c r="X165">
        <f t="shared" si="42"/>
        <v>0.13139999999999999</v>
      </c>
      <c r="Y165" t="e">
        <f t="shared" si="45"/>
        <v>#REF!</v>
      </c>
      <c r="Z165" t="e">
        <f t="shared" si="35"/>
        <v>#REF!</v>
      </c>
      <c r="AA165" t="e">
        <f>$Z165*#REF!</f>
        <v>#REF!</v>
      </c>
      <c r="AB165" t="e">
        <f>$Z165*(-#REF!)</f>
        <v>#REF!</v>
      </c>
      <c r="AD165" s="7"/>
      <c r="AE165" s="7"/>
      <c r="AG165" t="e">
        <f t="shared" si="43"/>
        <v>#REF!</v>
      </c>
      <c r="AH165">
        <f t="shared" si="36"/>
        <v>2020</v>
      </c>
      <c r="AI165" t="e" cm="1">
        <f t="array" ref="AI165">IF(AH165&gt;=MAX($AD$3:$AD$100),MAX($AD$3:$AD$100),IF(AG165&lt;$AD$3,$AD$3,INDEX($AD$3:$AD$100,MATCH(AG165,$AD$3:$AD$100)+1)))</f>
        <v>#REF!</v>
      </c>
      <c r="AJ165">
        <f t="shared" si="37"/>
        <v>0.27800000000000002</v>
      </c>
      <c r="AK165" t="e">
        <f t="shared" si="46"/>
        <v>#REF!</v>
      </c>
      <c r="AL165" t="e">
        <f t="shared" si="38"/>
        <v>#REF!</v>
      </c>
      <c r="AM165" t="e">
        <f>$AL165*#REF!</f>
        <v>#REF!</v>
      </c>
      <c r="AN165" t="e">
        <f>$AL165*(-#REF!)</f>
        <v>#REF!</v>
      </c>
    </row>
    <row r="166" spans="6:40" x14ac:dyDescent="0.35">
      <c r="F166" s="7"/>
      <c r="G166" s="7"/>
      <c r="I166" t="e">
        <f t="shared" si="39"/>
        <v>#REF!</v>
      </c>
      <c r="J166">
        <f t="shared" si="32"/>
        <v>2020</v>
      </c>
      <c r="K166" t="e" cm="1">
        <f t="array" ref="K166">IF(J166&gt;=MAX($F$3:$F$100),MAX($F$3:$F$100),IF(I166&lt;$F$3,$F$3,INDEX($F$3:$F$100,MATCH(I166,$F$3:$F$100)+1)))</f>
        <v>#REF!</v>
      </c>
      <c r="L166">
        <f t="shared" si="33"/>
        <v>0.26400000000000001</v>
      </c>
      <c r="M166" t="e">
        <f t="shared" si="44"/>
        <v>#REF!</v>
      </c>
      <c r="N166" t="e">
        <f t="shared" si="34"/>
        <v>#REF!</v>
      </c>
      <c r="O166" t="e">
        <f>$N166*#REF!</f>
        <v>#REF!</v>
      </c>
      <c r="P166" t="e">
        <f>$N166*(-#REF!)</f>
        <v>#REF!</v>
      </c>
      <c r="R166" s="7"/>
      <c r="S166" s="7"/>
      <c r="U166" t="e">
        <f t="shared" si="40"/>
        <v>#REF!</v>
      </c>
      <c r="V166">
        <f t="shared" si="41"/>
        <v>2020</v>
      </c>
      <c r="W166" t="e" cm="1">
        <f t="array" ref="W166">IF(V166&gt;=MAX($R$3:$R$100),MAX($R$3:$R$100),IF(U166&lt;$R$3,$R$3,INDEX($R$3:$R$100,MATCH(U166,$R$3:$R$100)+1)))</f>
        <v>#REF!</v>
      </c>
      <c r="X166">
        <f t="shared" si="42"/>
        <v>0.13139999999999999</v>
      </c>
      <c r="Y166" t="e">
        <f t="shared" si="45"/>
        <v>#REF!</v>
      </c>
      <c r="Z166" t="e">
        <f t="shared" si="35"/>
        <v>#REF!</v>
      </c>
      <c r="AA166" t="e">
        <f>$Z166*#REF!</f>
        <v>#REF!</v>
      </c>
      <c r="AB166" t="e">
        <f>$Z166*(-#REF!)</f>
        <v>#REF!</v>
      </c>
      <c r="AD166" s="7"/>
      <c r="AE166" s="7"/>
      <c r="AG166" t="e">
        <f t="shared" si="43"/>
        <v>#REF!</v>
      </c>
      <c r="AH166">
        <f t="shared" si="36"/>
        <v>2020</v>
      </c>
      <c r="AI166" t="e" cm="1">
        <f t="array" ref="AI166">IF(AH166&gt;=MAX($AD$3:$AD$100),MAX($AD$3:$AD$100),IF(AG166&lt;$AD$3,$AD$3,INDEX($AD$3:$AD$100,MATCH(AG166,$AD$3:$AD$100)+1)))</f>
        <v>#REF!</v>
      </c>
      <c r="AJ166">
        <f t="shared" si="37"/>
        <v>0.27800000000000002</v>
      </c>
      <c r="AK166" t="e">
        <f t="shared" si="46"/>
        <v>#REF!</v>
      </c>
      <c r="AL166" t="e">
        <f t="shared" si="38"/>
        <v>#REF!</v>
      </c>
      <c r="AM166" t="e">
        <f>$AL166*#REF!</f>
        <v>#REF!</v>
      </c>
      <c r="AN166" t="e">
        <f>$AL166*(-#REF!)</f>
        <v>#REF!</v>
      </c>
    </row>
    <row r="167" spans="6:40" x14ac:dyDescent="0.35">
      <c r="F167" s="7"/>
      <c r="G167" s="7"/>
      <c r="I167" t="e">
        <f t="shared" si="39"/>
        <v>#REF!</v>
      </c>
      <c r="J167">
        <f t="shared" si="32"/>
        <v>2020</v>
      </c>
      <c r="K167" t="e" cm="1">
        <f t="array" ref="K167">IF(J167&gt;=MAX($F$3:$F$100),MAX($F$3:$F$100),IF(I167&lt;$F$3,$F$3,INDEX($F$3:$F$100,MATCH(I167,$F$3:$F$100)+1)))</f>
        <v>#REF!</v>
      </c>
      <c r="L167">
        <f t="shared" si="33"/>
        <v>0.26400000000000001</v>
      </c>
      <c r="M167" t="e">
        <f t="shared" si="44"/>
        <v>#REF!</v>
      </c>
      <c r="N167" t="e">
        <f t="shared" si="34"/>
        <v>#REF!</v>
      </c>
      <c r="O167" t="e">
        <f>$N167*#REF!</f>
        <v>#REF!</v>
      </c>
      <c r="P167" t="e">
        <f>$N167*(-#REF!)</f>
        <v>#REF!</v>
      </c>
      <c r="R167" s="7"/>
      <c r="S167" s="7"/>
      <c r="U167" t="e">
        <f t="shared" si="40"/>
        <v>#REF!</v>
      </c>
      <c r="V167">
        <f t="shared" si="41"/>
        <v>2020</v>
      </c>
      <c r="W167" t="e" cm="1">
        <f t="array" ref="W167">IF(V167&gt;=MAX($R$3:$R$100),MAX($R$3:$R$100),IF(U167&lt;$R$3,$R$3,INDEX($R$3:$R$100,MATCH(U167,$R$3:$R$100)+1)))</f>
        <v>#REF!</v>
      </c>
      <c r="X167">
        <f t="shared" si="42"/>
        <v>0.13139999999999999</v>
      </c>
      <c r="Y167" t="e">
        <f t="shared" si="45"/>
        <v>#REF!</v>
      </c>
      <c r="Z167" t="e">
        <f t="shared" si="35"/>
        <v>#REF!</v>
      </c>
      <c r="AA167" t="e">
        <f>$Z167*#REF!</f>
        <v>#REF!</v>
      </c>
      <c r="AB167" t="e">
        <f>$Z167*(-#REF!)</f>
        <v>#REF!</v>
      </c>
      <c r="AD167" s="7"/>
      <c r="AE167" s="7"/>
      <c r="AG167" t="e">
        <f t="shared" si="43"/>
        <v>#REF!</v>
      </c>
      <c r="AH167">
        <f t="shared" si="36"/>
        <v>2020</v>
      </c>
      <c r="AI167" t="e" cm="1">
        <f t="array" ref="AI167">IF(AH167&gt;=MAX($AD$3:$AD$100),MAX($AD$3:$AD$100),IF(AG167&lt;$AD$3,$AD$3,INDEX($AD$3:$AD$100,MATCH(AG167,$AD$3:$AD$100)+1)))</f>
        <v>#REF!</v>
      </c>
      <c r="AJ167">
        <f t="shared" si="37"/>
        <v>0.27800000000000002</v>
      </c>
      <c r="AK167" t="e">
        <f t="shared" si="46"/>
        <v>#REF!</v>
      </c>
      <c r="AL167" t="e">
        <f t="shared" si="38"/>
        <v>#REF!</v>
      </c>
      <c r="AM167" t="e">
        <f>$AL167*#REF!</f>
        <v>#REF!</v>
      </c>
      <c r="AN167" t="e">
        <f>$AL167*(-#REF!)</f>
        <v>#REF!</v>
      </c>
    </row>
    <row r="168" spans="6:40" x14ac:dyDescent="0.35">
      <c r="F168" s="7"/>
      <c r="G168" s="7"/>
      <c r="I168" t="e">
        <f t="shared" si="39"/>
        <v>#REF!</v>
      </c>
      <c r="J168">
        <f t="shared" si="32"/>
        <v>2020</v>
      </c>
      <c r="K168" t="e" cm="1">
        <f t="array" ref="K168">IF(J168&gt;=MAX($F$3:$F$100),MAX($F$3:$F$100),IF(I168&lt;$F$3,$F$3,INDEX($F$3:$F$100,MATCH(I168,$F$3:$F$100)+1)))</f>
        <v>#REF!</v>
      </c>
      <c r="L168">
        <f t="shared" si="33"/>
        <v>0.26400000000000001</v>
      </c>
      <c r="M168" t="e">
        <f t="shared" si="44"/>
        <v>#REF!</v>
      </c>
      <c r="N168" t="e">
        <f t="shared" si="34"/>
        <v>#REF!</v>
      </c>
      <c r="O168" t="e">
        <f>$N168*#REF!</f>
        <v>#REF!</v>
      </c>
      <c r="P168" t="e">
        <f>$N168*(-#REF!)</f>
        <v>#REF!</v>
      </c>
      <c r="R168" s="7"/>
      <c r="S168" s="7"/>
      <c r="U168" t="e">
        <f t="shared" si="40"/>
        <v>#REF!</v>
      </c>
      <c r="V168">
        <f t="shared" si="41"/>
        <v>2020</v>
      </c>
      <c r="W168" t="e" cm="1">
        <f t="array" ref="W168">IF(V168&gt;=MAX($R$3:$R$100),MAX($R$3:$R$100),IF(U168&lt;$R$3,$R$3,INDEX($R$3:$R$100,MATCH(U168,$R$3:$R$100)+1)))</f>
        <v>#REF!</v>
      </c>
      <c r="X168">
        <f t="shared" si="42"/>
        <v>0.13139999999999999</v>
      </c>
      <c r="Y168" t="e">
        <f t="shared" si="45"/>
        <v>#REF!</v>
      </c>
      <c r="Z168" t="e">
        <f t="shared" si="35"/>
        <v>#REF!</v>
      </c>
      <c r="AA168" t="e">
        <f>$Z168*#REF!</f>
        <v>#REF!</v>
      </c>
      <c r="AB168" t="e">
        <f>$Z168*(-#REF!)</f>
        <v>#REF!</v>
      </c>
      <c r="AD168" s="7"/>
      <c r="AE168" s="7"/>
      <c r="AG168" t="e">
        <f t="shared" si="43"/>
        <v>#REF!</v>
      </c>
      <c r="AH168">
        <f t="shared" si="36"/>
        <v>2020</v>
      </c>
      <c r="AI168" t="e" cm="1">
        <f t="array" ref="AI168">IF(AH168&gt;=MAX($AD$3:$AD$100),MAX($AD$3:$AD$100),IF(AG168&lt;$AD$3,$AD$3,INDEX($AD$3:$AD$100,MATCH(AG168,$AD$3:$AD$100)+1)))</f>
        <v>#REF!</v>
      </c>
      <c r="AJ168">
        <f t="shared" si="37"/>
        <v>0.27800000000000002</v>
      </c>
      <c r="AK168" t="e">
        <f t="shared" si="46"/>
        <v>#REF!</v>
      </c>
      <c r="AL168" t="e">
        <f t="shared" si="38"/>
        <v>#REF!</v>
      </c>
      <c r="AM168" t="e">
        <f>$AL168*#REF!</f>
        <v>#REF!</v>
      </c>
      <c r="AN168" t="e">
        <f>$AL168*(-#REF!)</f>
        <v>#REF!</v>
      </c>
    </row>
    <row r="169" spans="6:40" x14ac:dyDescent="0.35">
      <c r="F169" s="7"/>
      <c r="G169" s="7"/>
      <c r="I169" t="e">
        <f t="shared" si="39"/>
        <v>#REF!</v>
      </c>
      <c r="J169">
        <f t="shared" si="32"/>
        <v>2020</v>
      </c>
      <c r="K169" t="e" cm="1">
        <f t="array" ref="K169">IF(J169&gt;=MAX($F$3:$F$100),MAX($F$3:$F$100),IF(I169&lt;$F$3,$F$3,INDEX($F$3:$F$100,MATCH(I169,$F$3:$F$100)+1)))</f>
        <v>#REF!</v>
      </c>
      <c r="L169">
        <f t="shared" si="33"/>
        <v>0.26400000000000001</v>
      </c>
      <c r="M169" t="e">
        <f t="shared" si="44"/>
        <v>#REF!</v>
      </c>
      <c r="N169" t="e">
        <f t="shared" si="34"/>
        <v>#REF!</v>
      </c>
      <c r="O169" t="e">
        <f>$N169*#REF!</f>
        <v>#REF!</v>
      </c>
      <c r="P169" t="e">
        <f>$N169*(-#REF!)</f>
        <v>#REF!</v>
      </c>
      <c r="R169" s="7"/>
      <c r="S169" s="7"/>
      <c r="U169" t="e">
        <f t="shared" si="40"/>
        <v>#REF!</v>
      </c>
      <c r="V169">
        <f t="shared" si="41"/>
        <v>2020</v>
      </c>
      <c r="W169" t="e" cm="1">
        <f t="array" ref="W169">IF(V169&gt;=MAX($R$3:$R$100),MAX($R$3:$R$100),IF(U169&lt;$R$3,$R$3,INDEX($R$3:$R$100,MATCH(U169,$R$3:$R$100)+1)))</f>
        <v>#REF!</v>
      </c>
      <c r="X169">
        <f t="shared" si="42"/>
        <v>0.13139999999999999</v>
      </c>
      <c r="Y169" t="e">
        <f t="shared" si="45"/>
        <v>#REF!</v>
      </c>
      <c r="Z169" t="e">
        <f t="shared" si="35"/>
        <v>#REF!</v>
      </c>
      <c r="AA169" t="e">
        <f>$Z169*#REF!</f>
        <v>#REF!</v>
      </c>
      <c r="AB169" t="e">
        <f>$Z169*(-#REF!)</f>
        <v>#REF!</v>
      </c>
      <c r="AD169" s="7"/>
      <c r="AE169" s="7"/>
      <c r="AG169" t="e">
        <f t="shared" si="43"/>
        <v>#REF!</v>
      </c>
      <c r="AH169">
        <f t="shared" si="36"/>
        <v>2020</v>
      </c>
      <c r="AI169" t="e" cm="1">
        <f t="array" ref="AI169">IF(AH169&gt;=MAX($AD$3:$AD$100),MAX($AD$3:$AD$100),IF(AG169&lt;$AD$3,$AD$3,INDEX($AD$3:$AD$100,MATCH(AG169,$AD$3:$AD$100)+1)))</f>
        <v>#REF!</v>
      </c>
      <c r="AJ169">
        <f t="shared" si="37"/>
        <v>0.27800000000000002</v>
      </c>
      <c r="AK169" t="e">
        <f t="shared" si="46"/>
        <v>#REF!</v>
      </c>
      <c r="AL169" t="e">
        <f t="shared" si="38"/>
        <v>#REF!</v>
      </c>
      <c r="AM169" t="e">
        <f>$AL169*#REF!</f>
        <v>#REF!</v>
      </c>
      <c r="AN169" t="e">
        <f>$AL169*(-#REF!)</f>
        <v>#REF!</v>
      </c>
    </row>
    <row r="170" spans="6:40" x14ac:dyDescent="0.35">
      <c r="F170" s="7"/>
      <c r="G170" s="7"/>
      <c r="I170" t="e">
        <f t="shared" si="39"/>
        <v>#REF!</v>
      </c>
      <c r="J170">
        <f t="shared" si="32"/>
        <v>2020</v>
      </c>
      <c r="K170" t="e" cm="1">
        <f t="array" ref="K170">IF(J170&gt;=MAX($F$3:$F$100),MAX($F$3:$F$100),IF(I170&lt;$F$3,$F$3,INDEX($F$3:$F$100,MATCH(I170,$F$3:$F$100)+1)))</f>
        <v>#REF!</v>
      </c>
      <c r="L170">
        <f t="shared" si="33"/>
        <v>0.26400000000000001</v>
      </c>
      <c r="M170" t="e">
        <f t="shared" si="44"/>
        <v>#REF!</v>
      </c>
      <c r="N170" t="e">
        <f t="shared" si="34"/>
        <v>#REF!</v>
      </c>
      <c r="O170" t="e">
        <f>$N170*#REF!</f>
        <v>#REF!</v>
      </c>
      <c r="P170" t="e">
        <f>$N170*(-#REF!)</f>
        <v>#REF!</v>
      </c>
      <c r="R170" s="7"/>
      <c r="S170" s="7"/>
      <c r="U170" t="e">
        <f t="shared" si="40"/>
        <v>#REF!</v>
      </c>
      <c r="V170">
        <f t="shared" si="41"/>
        <v>2020</v>
      </c>
      <c r="W170" t="e" cm="1">
        <f t="array" ref="W170">IF(V170&gt;=MAX($R$3:$R$100),MAX($R$3:$R$100),IF(U170&lt;$R$3,$R$3,INDEX($R$3:$R$100,MATCH(U170,$R$3:$R$100)+1)))</f>
        <v>#REF!</v>
      </c>
      <c r="X170">
        <f t="shared" si="42"/>
        <v>0.13139999999999999</v>
      </c>
      <c r="Y170" t="e">
        <f t="shared" si="45"/>
        <v>#REF!</v>
      </c>
      <c r="Z170" t="e">
        <f t="shared" si="35"/>
        <v>#REF!</v>
      </c>
      <c r="AA170" t="e">
        <f>$Z170*#REF!</f>
        <v>#REF!</v>
      </c>
      <c r="AB170" t="e">
        <f>$Z170*(-#REF!)</f>
        <v>#REF!</v>
      </c>
      <c r="AD170" s="7"/>
      <c r="AE170" s="7"/>
      <c r="AG170" t="e">
        <f t="shared" si="43"/>
        <v>#REF!</v>
      </c>
      <c r="AH170">
        <f t="shared" si="36"/>
        <v>2020</v>
      </c>
      <c r="AI170" t="e" cm="1">
        <f t="array" ref="AI170">IF(AH170&gt;=MAX($AD$3:$AD$100),MAX($AD$3:$AD$100),IF(AG170&lt;$AD$3,$AD$3,INDEX($AD$3:$AD$100,MATCH(AG170,$AD$3:$AD$100)+1)))</f>
        <v>#REF!</v>
      </c>
      <c r="AJ170">
        <f t="shared" si="37"/>
        <v>0.27800000000000002</v>
      </c>
      <c r="AK170" t="e">
        <f t="shared" si="46"/>
        <v>#REF!</v>
      </c>
      <c r="AL170" t="e">
        <f t="shared" si="38"/>
        <v>#REF!</v>
      </c>
      <c r="AM170" t="e">
        <f>$AL170*#REF!</f>
        <v>#REF!</v>
      </c>
      <c r="AN170" t="e">
        <f>$AL170*(-#REF!)</f>
        <v>#REF!</v>
      </c>
    </row>
    <row r="171" spans="6:40" x14ac:dyDescent="0.35">
      <c r="F171" s="7"/>
      <c r="G171" s="7"/>
      <c r="I171" t="e">
        <f t="shared" si="39"/>
        <v>#REF!</v>
      </c>
      <c r="J171">
        <f t="shared" si="32"/>
        <v>2020</v>
      </c>
      <c r="K171" t="e" cm="1">
        <f t="array" ref="K171">IF(J171&gt;=MAX($F$3:$F$100),MAX($F$3:$F$100),IF(I171&lt;$F$3,$F$3,INDEX($F$3:$F$100,MATCH(I171,$F$3:$F$100)+1)))</f>
        <v>#REF!</v>
      </c>
      <c r="L171">
        <f t="shared" si="33"/>
        <v>0.26400000000000001</v>
      </c>
      <c r="M171" t="e">
        <f t="shared" si="44"/>
        <v>#REF!</v>
      </c>
      <c r="N171" t="e">
        <f t="shared" si="34"/>
        <v>#REF!</v>
      </c>
      <c r="O171" t="e">
        <f>$N171*#REF!</f>
        <v>#REF!</v>
      </c>
      <c r="P171" t="e">
        <f>$N171*(-#REF!)</f>
        <v>#REF!</v>
      </c>
      <c r="R171" s="7"/>
      <c r="S171" s="7"/>
      <c r="U171" t="e">
        <f t="shared" si="40"/>
        <v>#REF!</v>
      </c>
      <c r="V171">
        <f t="shared" si="41"/>
        <v>2020</v>
      </c>
      <c r="W171" t="e" cm="1">
        <f t="array" ref="W171">IF(V171&gt;=MAX($R$3:$R$100),MAX($R$3:$R$100),IF(U171&lt;$R$3,$R$3,INDEX($R$3:$R$100,MATCH(U171,$R$3:$R$100)+1)))</f>
        <v>#REF!</v>
      </c>
      <c r="X171">
        <f t="shared" si="42"/>
        <v>0.13139999999999999</v>
      </c>
      <c r="Y171" t="e">
        <f t="shared" si="45"/>
        <v>#REF!</v>
      </c>
      <c r="Z171" t="e">
        <f t="shared" si="35"/>
        <v>#REF!</v>
      </c>
      <c r="AA171" t="e">
        <f>$Z171*#REF!</f>
        <v>#REF!</v>
      </c>
      <c r="AB171" t="e">
        <f>$Z171*(-#REF!)</f>
        <v>#REF!</v>
      </c>
      <c r="AD171" s="7"/>
      <c r="AE171" s="7"/>
      <c r="AG171" t="e">
        <f t="shared" si="43"/>
        <v>#REF!</v>
      </c>
      <c r="AH171">
        <f t="shared" si="36"/>
        <v>2020</v>
      </c>
      <c r="AI171" t="e" cm="1">
        <f t="array" ref="AI171">IF(AH171&gt;=MAX($AD$3:$AD$100),MAX($AD$3:$AD$100),IF(AG171&lt;$AD$3,$AD$3,INDEX($AD$3:$AD$100,MATCH(AG171,$AD$3:$AD$100)+1)))</f>
        <v>#REF!</v>
      </c>
      <c r="AJ171">
        <f t="shared" si="37"/>
        <v>0.27800000000000002</v>
      </c>
      <c r="AK171" t="e">
        <f t="shared" si="46"/>
        <v>#REF!</v>
      </c>
      <c r="AL171" t="e">
        <f t="shared" si="38"/>
        <v>#REF!</v>
      </c>
      <c r="AM171" t="e">
        <f>$AL171*#REF!</f>
        <v>#REF!</v>
      </c>
      <c r="AN171" t="e">
        <f>$AL171*(-#REF!)</f>
        <v>#REF!</v>
      </c>
    </row>
    <row r="172" spans="6:40" x14ac:dyDescent="0.35">
      <c r="F172" s="7"/>
      <c r="G172" s="7"/>
      <c r="I172" t="e">
        <f t="shared" si="39"/>
        <v>#REF!</v>
      </c>
      <c r="J172">
        <f t="shared" si="32"/>
        <v>2020</v>
      </c>
      <c r="K172" t="e" cm="1">
        <f t="array" ref="K172">IF(J172&gt;=MAX($F$3:$F$100),MAX($F$3:$F$100),IF(I172&lt;$F$3,$F$3,INDEX($F$3:$F$100,MATCH(I172,$F$3:$F$100)+1)))</f>
        <v>#REF!</v>
      </c>
      <c r="L172">
        <f t="shared" si="33"/>
        <v>0.26400000000000001</v>
      </c>
      <c r="M172" t="e">
        <f t="shared" si="44"/>
        <v>#REF!</v>
      </c>
      <c r="N172" t="e">
        <f t="shared" si="34"/>
        <v>#REF!</v>
      </c>
      <c r="O172" t="e">
        <f>$N172*#REF!</f>
        <v>#REF!</v>
      </c>
      <c r="P172" t="e">
        <f>$N172*(-#REF!)</f>
        <v>#REF!</v>
      </c>
      <c r="R172" s="7"/>
      <c r="S172" s="7"/>
      <c r="U172" t="e">
        <f t="shared" si="40"/>
        <v>#REF!</v>
      </c>
      <c r="V172">
        <f t="shared" si="41"/>
        <v>2020</v>
      </c>
      <c r="W172" t="e" cm="1">
        <f t="array" ref="W172">IF(V172&gt;=MAX($R$3:$R$100),MAX($R$3:$R$100),IF(U172&lt;$R$3,$R$3,INDEX($R$3:$R$100,MATCH(U172,$R$3:$R$100)+1)))</f>
        <v>#REF!</v>
      </c>
      <c r="X172">
        <f t="shared" si="42"/>
        <v>0.13139999999999999</v>
      </c>
      <c r="Y172" t="e">
        <f t="shared" si="45"/>
        <v>#REF!</v>
      </c>
      <c r="Z172" t="e">
        <f t="shared" si="35"/>
        <v>#REF!</v>
      </c>
      <c r="AA172" t="e">
        <f>$Z172*#REF!</f>
        <v>#REF!</v>
      </c>
      <c r="AB172" t="e">
        <f>$Z172*(-#REF!)</f>
        <v>#REF!</v>
      </c>
      <c r="AD172" s="7"/>
      <c r="AE172" s="7"/>
      <c r="AG172" t="e">
        <f t="shared" si="43"/>
        <v>#REF!</v>
      </c>
      <c r="AH172">
        <f t="shared" si="36"/>
        <v>2020</v>
      </c>
      <c r="AI172" t="e" cm="1">
        <f t="array" ref="AI172">IF(AH172&gt;=MAX($AD$3:$AD$100),MAX($AD$3:$AD$100),IF(AG172&lt;$AD$3,$AD$3,INDEX($AD$3:$AD$100,MATCH(AG172,$AD$3:$AD$100)+1)))</f>
        <v>#REF!</v>
      </c>
      <c r="AJ172">
        <f t="shared" si="37"/>
        <v>0.27800000000000002</v>
      </c>
      <c r="AK172" t="e">
        <f t="shared" si="46"/>
        <v>#REF!</v>
      </c>
      <c r="AL172" t="e">
        <f t="shared" si="38"/>
        <v>#REF!</v>
      </c>
      <c r="AM172" t="e">
        <f>$AL172*#REF!</f>
        <v>#REF!</v>
      </c>
      <c r="AN172" t="e">
        <f>$AL172*(-#REF!)</f>
        <v>#REF!</v>
      </c>
    </row>
    <row r="173" spans="6:40" x14ac:dyDescent="0.35">
      <c r="F173" s="7"/>
      <c r="G173" s="7"/>
      <c r="I173" t="e">
        <f t="shared" si="39"/>
        <v>#REF!</v>
      </c>
      <c r="J173">
        <f t="shared" si="32"/>
        <v>2020</v>
      </c>
      <c r="K173" t="e" cm="1">
        <f t="array" ref="K173">IF(J173&gt;=MAX($F$3:$F$100),MAX($F$3:$F$100),IF(I173&lt;$F$3,$F$3,INDEX($F$3:$F$100,MATCH(I173,$F$3:$F$100)+1)))</f>
        <v>#REF!</v>
      </c>
      <c r="L173">
        <f t="shared" si="33"/>
        <v>0.26400000000000001</v>
      </c>
      <c r="M173" t="e">
        <f t="shared" si="44"/>
        <v>#REF!</v>
      </c>
      <c r="N173" t="e">
        <f t="shared" si="34"/>
        <v>#REF!</v>
      </c>
      <c r="O173" t="e">
        <f>$N173*#REF!</f>
        <v>#REF!</v>
      </c>
      <c r="P173" t="e">
        <f>$N173*(-#REF!)</f>
        <v>#REF!</v>
      </c>
      <c r="R173" s="7"/>
      <c r="S173" s="7"/>
      <c r="U173" t="e">
        <f t="shared" si="40"/>
        <v>#REF!</v>
      </c>
      <c r="V173">
        <f t="shared" si="41"/>
        <v>2020</v>
      </c>
      <c r="W173" t="e" cm="1">
        <f t="array" ref="W173">IF(V173&gt;=MAX($R$3:$R$100),MAX($R$3:$R$100),IF(U173&lt;$R$3,$R$3,INDEX($R$3:$R$100,MATCH(U173,$R$3:$R$100)+1)))</f>
        <v>#REF!</v>
      </c>
      <c r="X173">
        <f t="shared" si="42"/>
        <v>0.13139999999999999</v>
      </c>
      <c r="Y173" t="e">
        <f t="shared" si="45"/>
        <v>#REF!</v>
      </c>
      <c r="Z173" t="e">
        <f t="shared" si="35"/>
        <v>#REF!</v>
      </c>
      <c r="AA173" t="e">
        <f>$Z173*#REF!</f>
        <v>#REF!</v>
      </c>
      <c r="AB173" t="e">
        <f>$Z173*(-#REF!)</f>
        <v>#REF!</v>
      </c>
      <c r="AD173" s="7"/>
      <c r="AE173" s="7"/>
      <c r="AG173" t="e">
        <f t="shared" si="43"/>
        <v>#REF!</v>
      </c>
      <c r="AH173">
        <f t="shared" si="36"/>
        <v>2020</v>
      </c>
      <c r="AI173" t="e" cm="1">
        <f t="array" ref="AI173">IF(AH173&gt;=MAX($AD$3:$AD$100),MAX($AD$3:$AD$100),IF(AG173&lt;$AD$3,$AD$3,INDEX($AD$3:$AD$100,MATCH(AG173,$AD$3:$AD$100)+1)))</f>
        <v>#REF!</v>
      </c>
      <c r="AJ173">
        <f t="shared" si="37"/>
        <v>0.27800000000000002</v>
      </c>
      <c r="AK173" t="e">
        <f t="shared" si="46"/>
        <v>#REF!</v>
      </c>
      <c r="AL173" t="e">
        <f t="shared" si="38"/>
        <v>#REF!</v>
      </c>
      <c r="AM173" t="e">
        <f>$AL173*#REF!</f>
        <v>#REF!</v>
      </c>
      <c r="AN173" t="e">
        <f>$AL173*(-#REF!)</f>
        <v>#REF!</v>
      </c>
    </row>
    <row r="174" spans="6:40" x14ac:dyDescent="0.35">
      <c r="F174" s="7"/>
      <c r="G174" s="7"/>
      <c r="I174" t="e">
        <f t="shared" si="39"/>
        <v>#REF!</v>
      </c>
      <c r="J174">
        <f t="shared" si="32"/>
        <v>2020</v>
      </c>
      <c r="K174" t="e" cm="1">
        <f t="array" ref="K174">IF(J174&gt;=MAX($F$3:$F$100),MAX($F$3:$F$100),IF(I174&lt;$F$3,$F$3,INDEX($F$3:$F$100,MATCH(I174,$F$3:$F$100)+1)))</f>
        <v>#REF!</v>
      </c>
      <c r="L174">
        <f t="shared" si="33"/>
        <v>0.26400000000000001</v>
      </c>
      <c r="M174" t="e">
        <f t="shared" si="44"/>
        <v>#REF!</v>
      </c>
      <c r="N174" t="e">
        <f t="shared" si="34"/>
        <v>#REF!</v>
      </c>
      <c r="O174" t="e">
        <f>$N174*#REF!</f>
        <v>#REF!</v>
      </c>
      <c r="P174" t="e">
        <f>$N174*(-#REF!)</f>
        <v>#REF!</v>
      </c>
      <c r="R174" s="7"/>
      <c r="S174" s="7"/>
      <c r="U174" t="e">
        <f t="shared" si="40"/>
        <v>#REF!</v>
      </c>
      <c r="V174">
        <f t="shared" si="41"/>
        <v>2020</v>
      </c>
      <c r="W174" t="e" cm="1">
        <f t="array" ref="W174">IF(V174&gt;=MAX($R$3:$R$100),MAX($R$3:$R$100),IF(U174&lt;$R$3,$R$3,INDEX($R$3:$R$100,MATCH(U174,$R$3:$R$100)+1)))</f>
        <v>#REF!</v>
      </c>
      <c r="X174">
        <f t="shared" si="42"/>
        <v>0.13139999999999999</v>
      </c>
      <c r="Y174" t="e">
        <f t="shared" si="45"/>
        <v>#REF!</v>
      </c>
      <c r="Z174" t="e">
        <f t="shared" si="35"/>
        <v>#REF!</v>
      </c>
      <c r="AA174" t="e">
        <f>$Z174*#REF!</f>
        <v>#REF!</v>
      </c>
      <c r="AB174" t="e">
        <f>$Z174*(-#REF!)</f>
        <v>#REF!</v>
      </c>
      <c r="AD174" s="7"/>
      <c r="AE174" s="7"/>
      <c r="AG174" t="e">
        <f t="shared" si="43"/>
        <v>#REF!</v>
      </c>
      <c r="AH174">
        <f t="shared" si="36"/>
        <v>2020</v>
      </c>
      <c r="AI174" t="e" cm="1">
        <f t="array" ref="AI174">IF(AH174&gt;=MAX($AD$3:$AD$100),MAX($AD$3:$AD$100),IF(AG174&lt;$AD$3,$AD$3,INDEX($AD$3:$AD$100,MATCH(AG174,$AD$3:$AD$100)+1)))</f>
        <v>#REF!</v>
      </c>
      <c r="AJ174">
        <f t="shared" si="37"/>
        <v>0.27800000000000002</v>
      </c>
      <c r="AK174" t="e">
        <f t="shared" si="46"/>
        <v>#REF!</v>
      </c>
      <c r="AL174" t="e">
        <f t="shared" si="38"/>
        <v>#REF!</v>
      </c>
      <c r="AM174" t="e">
        <f>$AL174*#REF!</f>
        <v>#REF!</v>
      </c>
      <c r="AN174" t="e">
        <f>$AL174*(-#REF!)</f>
        <v>#REF!</v>
      </c>
    </row>
    <row r="175" spans="6:40" x14ac:dyDescent="0.35">
      <c r="F175" s="7"/>
      <c r="G175" s="7"/>
      <c r="I175" t="e">
        <f t="shared" si="39"/>
        <v>#REF!</v>
      </c>
      <c r="J175">
        <f t="shared" si="32"/>
        <v>2020</v>
      </c>
      <c r="K175" t="e" cm="1">
        <f t="array" ref="K175">IF(J175&gt;=MAX($F$3:$F$100),MAX($F$3:$F$100),IF(I175&lt;$F$3,$F$3,INDEX($F$3:$F$100,MATCH(I175,$F$3:$F$100)+1)))</f>
        <v>#REF!</v>
      </c>
      <c r="L175">
        <f t="shared" si="33"/>
        <v>0.26400000000000001</v>
      </c>
      <c r="M175" t="e">
        <f t="shared" si="44"/>
        <v>#REF!</v>
      </c>
      <c r="N175" t="e">
        <f t="shared" si="34"/>
        <v>#REF!</v>
      </c>
      <c r="O175" t="e">
        <f>$N175*#REF!</f>
        <v>#REF!</v>
      </c>
      <c r="P175" t="e">
        <f>$N175*(-#REF!)</f>
        <v>#REF!</v>
      </c>
      <c r="R175" s="7"/>
      <c r="S175" s="7"/>
      <c r="U175" t="e">
        <f t="shared" si="40"/>
        <v>#REF!</v>
      </c>
      <c r="V175">
        <f t="shared" si="41"/>
        <v>2020</v>
      </c>
      <c r="W175" t="e" cm="1">
        <f t="array" ref="W175">IF(V175&gt;=MAX($R$3:$R$100),MAX($R$3:$R$100),IF(U175&lt;$R$3,$R$3,INDEX($R$3:$R$100,MATCH(U175,$R$3:$R$100)+1)))</f>
        <v>#REF!</v>
      </c>
      <c r="X175">
        <f t="shared" si="42"/>
        <v>0.13139999999999999</v>
      </c>
      <c r="Y175" t="e">
        <f t="shared" si="45"/>
        <v>#REF!</v>
      </c>
      <c r="Z175" t="e">
        <f t="shared" si="35"/>
        <v>#REF!</v>
      </c>
      <c r="AA175" t="e">
        <f>$Z175*#REF!</f>
        <v>#REF!</v>
      </c>
      <c r="AB175" t="e">
        <f>$Z175*(-#REF!)</f>
        <v>#REF!</v>
      </c>
      <c r="AD175" s="7"/>
      <c r="AE175" s="7"/>
      <c r="AG175" t="e">
        <f t="shared" si="43"/>
        <v>#REF!</v>
      </c>
      <c r="AH175">
        <f t="shared" si="36"/>
        <v>2020</v>
      </c>
      <c r="AI175" t="e" cm="1">
        <f t="array" ref="AI175">IF(AH175&gt;=MAX($AD$3:$AD$100),MAX($AD$3:$AD$100),IF(AG175&lt;$AD$3,$AD$3,INDEX($AD$3:$AD$100,MATCH(AG175,$AD$3:$AD$100)+1)))</f>
        <v>#REF!</v>
      </c>
      <c r="AJ175">
        <f t="shared" si="37"/>
        <v>0.27800000000000002</v>
      </c>
      <c r="AK175" t="e">
        <f t="shared" si="46"/>
        <v>#REF!</v>
      </c>
      <c r="AL175" t="e">
        <f t="shared" si="38"/>
        <v>#REF!</v>
      </c>
      <c r="AM175" t="e">
        <f>$AL175*#REF!</f>
        <v>#REF!</v>
      </c>
      <c r="AN175" t="e">
        <f>$AL175*(-#REF!)</f>
        <v>#REF!</v>
      </c>
    </row>
    <row r="176" spans="6:40" x14ac:dyDescent="0.35">
      <c r="F176" s="7"/>
      <c r="G176" s="7"/>
      <c r="I176" t="e">
        <f t="shared" si="39"/>
        <v>#REF!</v>
      </c>
      <c r="J176">
        <f t="shared" si="32"/>
        <v>2020</v>
      </c>
      <c r="K176" t="e" cm="1">
        <f t="array" ref="K176">IF(J176&gt;=MAX($F$3:$F$100),MAX($F$3:$F$100),IF(I176&lt;$F$3,$F$3,INDEX($F$3:$F$100,MATCH(I176,$F$3:$F$100)+1)))</f>
        <v>#REF!</v>
      </c>
      <c r="L176">
        <f t="shared" si="33"/>
        <v>0.26400000000000001</v>
      </c>
      <c r="M176" t="e">
        <f t="shared" si="44"/>
        <v>#REF!</v>
      </c>
      <c r="N176" t="e">
        <f t="shared" si="34"/>
        <v>#REF!</v>
      </c>
      <c r="O176" t="e">
        <f>$N176*#REF!</f>
        <v>#REF!</v>
      </c>
      <c r="P176" t="e">
        <f>$N176*(-#REF!)</f>
        <v>#REF!</v>
      </c>
      <c r="R176" s="7"/>
      <c r="S176" s="7"/>
      <c r="U176" t="e">
        <f t="shared" si="40"/>
        <v>#REF!</v>
      </c>
      <c r="V176">
        <f t="shared" si="41"/>
        <v>2020</v>
      </c>
      <c r="W176" t="e" cm="1">
        <f t="array" ref="W176">IF(V176&gt;=MAX($R$3:$R$100),MAX($R$3:$R$100),IF(U176&lt;$R$3,$R$3,INDEX($R$3:$R$100,MATCH(U176,$R$3:$R$100)+1)))</f>
        <v>#REF!</v>
      </c>
      <c r="X176">
        <f t="shared" si="42"/>
        <v>0.13139999999999999</v>
      </c>
      <c r="Y176" t="e">
        <f t="shared" si="45"/>
        <v>#REF!</v>
      </c>
      <c r="Z176" t="e">
        <f t="shared" si="35"/>
        <v>#REF!</v>
      </c>
      <c r="AA176" t="e">
        <f>$Z176*#REF!</f>
        <v>#REF!</v>
      </c>
      <c r="AB176" t="e">
        <f>$Z176*(-#REF!)</f>
        <v>#REF!</v>
      </c>
      <c r="AD176" s="7"/>
      <c r="AE176" s="7"/>
      <c r="AG176" t="e">
        <f t="shared" si="43"/>
        <v>#REF!</v>
      </c>
      <c r="AH176">
        <f t="shared" si="36"/>
        <v>2020</v>
      </c>
      <c r="AI176" t="e" cm="1">
        <f t="array" ref="AI176">IF(AH176&gt;=MAX($AD$3:$AD$100),MAX($AD$3:$AD$100),IF(AG176&lt;$AD$3,$AD$3,INDEX($AD$3:$AD$100,MATCH(AG176,$AD$3:$AD$100)+1)))</f>
        <v>#REF!</v>
      </c>
      <c r="AJ176">
        <f t="shared" si="37"/>
        <v>0.27800000000000002</v>
      </c>
      <c r="AK176" t="e">
        <f t="shared" si="46"/>
        <v>#REF!</v>
      </c>
      <c r="AL176" t="e">
        <f t="shared" si="38"/>
        <v>#REF!</v>
      </c>
      <c r="AM176" t="e">
        <f>$AL176*#REF!</f>
        <v>#REF!</v>
      </c>
      <c r="AN176" t="e">
        <f>$AL176*(-#REF!)</f>
        <v>#REF!</v>
      </c>
    </row>
    <row r="177" spans="6:40" x14ac:dyDescent="0.35">
      <c r="F177" s="7"/>
      <c r="G177" s="7"/>
      <c r="I177" t="e">
        <f t="shared" si="39"/>
        <v>#REF!</v>
      </c>
      <c r="J177">
        <f t="shared" si="32"/>
        <v>2020</v>
      </c>
      <c r="K177" t="e" cm="1">
        <f t="array" ref="K177">IF(J177&gt;=MAX($F$3:$F$100),MAX($F$3:$F$100),IF(I177&lt;$F$3,$F$3,INDEX($F$3:$F$100,MATCH(I177,$F$3:$F$100)+1)))</f>
        <v>#REF!</v>
      </c>
      <c r="L177">
        <f t="shared" si="33"/>
        <v>0.26400000000000001</v>
      </c>
      <c r="M177" t="e">
        <f t="shared" si="44"/>
        <v>#REF!</v>
      </c>
      <c r="N177" t="e">
        <f t="shared" si="34"/>
        <v>#REF!</v>
      </c>
      <c r="O177" t="e">
        <f>$N177*#REF!</f>
        <v>#REF!</v>
      </c>
      <c r="P177" t="e">
        <f>$N177*(-#REF!)</f>
        <v>#REF!</v>
      </c>
      <c r="R177" s="7"/>
      <c r="S177" s="7"/>
      <c r="U177" t="e">
        <f t="shared" si="40"/>
        <v>#REF!</v>
      </c>
      <c r="V177">
        <f t="shared" si="41"/>
        <v>2020</v>
      </c>
      <c r="W177" t="e" cm="1">
        <f t="array" ref="W177">IF(V177&gt;=MAX($R$3:$R$100),MAX($R$3:$R$100),IF(U177&lt;$R$3,$R$3,INDEX($R$3:$R$100,MATCH(U177,$R$3:$R$100)+1)))</f>
        <v>#REF!</v>
      </c>
      <c r="X177">
        <f t="shared" si="42"/>
        <v>0.13139999999999999</v>
      </c>
      <c r="Y177" t="e">
        <f t="shared" si="45"/>
        <v>#REF!</v>
      </c>
      <c r="Z177" t="e">
        <f t="shared" si="35"/>
        <v>#REF!</v>
      </c>
      <c r="AA177" t="e">
        <f>$Z177*#REF!</f>
        <v>#REF!</v>
      </c>
      <c r="AB177" t="e">
        <f>$Z177*(-#REF!)</f>
        <v>#REF!</v>
      </c>
      <c r="AD177" s="7"/>
      <c r="AE177" s="7"/>
      <c r="AG177" t="e">
        <f t="shared" si="43"/>
        <v>#REF!</v>
      </c>
      <c r="AH177">
        <f t="shared" si="36"/>
        <v>2020</v>
      </c>
      <c r="AI177" t="e" cm="1">
        <f t="array" ref="AI177">IF(AH177&gt;=MAX($AD$3:$AD$100),MAX($AD$3:$AD$100),IF(AG177&lt;$AD$3,$AD$3,INDEX($AD$3:$AD$100,MATCH(AG177,$AD$3:$AD$100)+1)))</f>
        <v>#REF!</v>
      </c>
      <c r="AJ177">
        <f t="shared" si="37"/>
        <v>0.27800000000000002</v>
      </c>
      <c r="AK177" t="e">
        <f t="shared" si="46"/>
        <v>#REF!</v>
      </c>
      <c r="AL177" t="e">
        <f t="shared" si="38"/>
        <v>#REF!</v>
      </c>
      <c r="AM177" t="e">
        <f>$AL177*#REF!</f>
        <v>#REF!</v>
      </c>
      <c r="AN177" t="e">
        <f>$AL177*(-#REF!)</f>
        <v>#REF!</v>
      </c>
    </row>
    <row r="178" spans="6:40" x14ac:dyDescent="0.35">
      <c r="F178" s="7"/>
      <c r="G178" s="7"/>
      <c r="I178" t="e">
        <f t="shared" si="39"/>
        <v>#REF!</v>
      </c>
      <c r="J178">
        <f t="shared" si="32"/>
        <v>2020</v>
      </c>
      <c r="K178" t="e" cm="1">
        <f t="array" ref="K178">IF(J178&gt;=MAX($F$3:$F$100),MAX($F$3:$F$100),IF(I178&lt;$F$3,$F$3,INDEX($F$3:$F$100,MATCH(I178,$F$3:$F$100)+1)))</f>
        <v>#REF!</v>
      </c>
      <c r="L178">
        <f t="shared" si="33"/>
        <v>0.26400000000000001</v>
      </c>
      <c r="M178" t="e">
        <f t="shared" si="44"/>
        <v>#REF!</v>
      </c>
      <c r="N178" t="e">
        <f t="shared" si="34"/>
        <v>#REF!</v>
      </c>
      <c r="O178" t="e">
        <f>$N178*#REF!</f>
        <v>#REF!</v>
      </c>
      <c r="P178" t="e">
        <f>$N178*(-#REF!)</f>
        <v>#REF!</v>
      </c>
      <c r="R178" s="7"/>
      <c r="S178" s="7"/>
      <c r="U178" t="e">
        <f t="shared" si="40"/>
        <v>#REF!</v>
      </c>
      <c r="V178">
        <f t="shared" si="41"/>
        <v>2020</v>
      </c>
      <c r="W178" t="e" cm="1">
        <f t="array" ref="W178">IF(V178&gt;=MAX($R$3:$R$100),MAX($R$3:$R$100),IF(U178&lt;$R$3,$R$3,INDEX($R$3:$R$100,MATCH(U178,$R$3:$R$100)+1)))</f>
        <v>#REF!</v>
      </c>
      <c r="X178">
        <f t="shared" si="42"/>
        <v>0.13139999999999999</v>
      </c>
      <c r="Y178" t="e">
        <f t="shared" si="45"/>
        <v>#REF!</v>
      </c>
      <c r="Z178" t="e">
        <f t="shared" si="35"/>
        <v>#REF!</v>
      </c>
      <c r="AA178" t="e">
        <f>$Z178*#REF!</f>
        <v>#REF!</v>
      </c>
      <c r="AB178" t="e">
        <f>$Z178*(-#REF!)</f>
        <v>#REF!</v>
      </c>
      <c r="AD178" s="7"/>
      <c r="AE178" s="7"/>
      <c r="AG178" t="e">
        <f t="shared" si="43"/>
        <v>#REF!</v>
      </c>
      <c r="AH178">
        <f t="shared" si="36"/>
        <v>2020</v>
      </c>
      <c r="AI178" t="e" cm="1">
        <f t="array" ref="AI178">IF(AH178&gt;=MAX($AD$3:$AD$100),MAX($AD$3:$AD$100),IF(AG178&lt;$AD$3,$AD$3,INDEX($AD$3:$AD$100,MATCH(AG178,$AD$3:$AD$100)+1)))</f>
        <v>#REF!</v>
      </c>
      <c r="AJ178">
        <f t="shared" si="37"/>
        <v>0.27800000000000002</v>
      </c>
      <c r="AK178" t="e">
        <f t="shared" si="46"/>
        <v>#REF!</v>
      </c>
      <c r="AL178" t="e">
        <f t="shared" si="38"/>
        <v>#REF!</v>
      </c>
      <c r="AM178" t="e">
        <f>$AL178*#REF!</f>
        <v>#REF!</v>
      </c>
      <c r="AN178" t="e">
        <f>$AL178*(-#REF!)</f>
        <v>#REF!</v>
      </c>
    </row>
    <row r="179" spans="6:40" x14ac:dyDescent="0.35">
      <c r="F179" s="7"/>
      <c r="G179" s="7"/>
      <c r="I179" t="e">
        <f t="shared" si="39"/>
        <v>#REF!</v>
      </c>
      <c r="J179">
        <f t="shared" si="32"/>
        <v>2020</v>
      </c>
      <c r="K179" t="e" cm="1">
        <f t="array" ref="K179">IF(J179&gt;=MAX($F$3:$F$100),MAX($F$3:$F$100),IF(I179&lt;$F$3,$F$3,INDEX($F$3:$F$100,MATCH(I179,$F$3:$F$100)+1)))</f>
        <v>#REF!</v>
      </c>
      <c r="L179">
        <f t="shared" si="33"/>
        <v>0.26400000000000001</v>
      </c>
      <c r="M179" t="e">
        <f t="shared" si="44"/>
        <v>#REF!</v>
      </c>
      <c r="N179" t="e">
        <f t="shared" si="34"/>
        <v>#REF!</v>
      </c>
      <c r="O179" t="e">
        <f>$N179*#REF!</f>
        <v>#REF!</v>
      </c>
      <c r="P179" t="e">
        <f>$N179*(-#REF!)</f>
        <v>#REF!</v>
      </c>
      <c r="R179" s="7"/>
      <c r="S179" s="7"/>
      <c r="U179" t="e">
        <f t="shared" si="40"/>
        <v>#REF!</v>
      </c>
      <c r="V179">
        <f t="shared" si="41"/>
        <v>2020</v>
      </c>
      <c r="W179" t="e" cm="1">
        <f t="array" ref="W179">IF(V179&gt;=MAX($R$3:$R$100),MAX($R$3:$R$100),IF(U179&lt;$R$3,$R$3,INDEX($R$3:$R$100,MATCH(U179,$R$3:$R$100)+1)))</f>
        <v>#REF!</v>
      </c>
      <c r="X179">
        <f t="shared" si="42"/>
        <v>0.13139999999999999</v>
      </c>
      <c r="Y179" t="e">
        <f t="shared" si="45"/>
        <v>#REF!</v>
      </c>
      <c r="Z179" t="e">
        <f t="shared" si="35"/>
        <v>#REF!</v>
      </c>
      <c r="AA179" t="e">
        <f>$Z179*#REF!</f>
        <v>#REF!</v>
      </c>
      <c r="AB179" t="e">
        <f>$Z179*(-#REF!)</f>
        <v>#REF!</v>
      </c>
      <c r="AD179" s="7"/>
      <c r="AE179" s="7"/>
      <c r="AG179" t="e">
        <f t="shared" si="43"/>
        <v>#REF!</v>
      </c>
      <c r="AH179">
        <f t="shared" si="36"/>
        <v>2020</v>
      </c>
      <c r="AI179" t="e" cm="1">
        <f t="array" ref="AI179">IF(AH179&gt;=MAX($AD$3:$AD$100),MAX($AD$3:$AD$100),IF(AG179&lt;$AD$3,$AD$3,INDEX($AD$3:$AD$100,MATCH(AG179,$AD$3:$AD$100)+1)))</f>
        <v>#REF!</v>
      </c>
      <c r="AJ179">
        <f t="shared" si="37"/>
        <v>0.27800000000000002</v>
      </c>
      <c r="AK179" t="e">
        <f t="shared" si="46"/>
        <v>#REF!</v>
      </c>
      <c r="AL179" t="e">
        <f t="shared" si="38"/>
        <v>#REF!</v>
      </c>
      <c r="AM179" t="e">
        <f>$AL179*#REF!</f>
        <v>#REF!</v>
      </c>
      <c r="AN179" t="e">
        <f>$AL179*(-#REF!)</f>
        <v>#REF!</v>
      </c>
    </row>
    <row r="180" spans="6:40" x14ac:dyDescent="0.35">
      <c r="F180" s="7"/>
      <c r="G180" s="7"/>
      <c r="I180" t="e">
        <f t="shared" si="39"/>
        <v>#REF!</v>
      </c>
      <c r="J180">
        <f t="shared" si="32"/>
        <v>2020</v>
      </c>
      <c r="K180" t="e" cm="1">
        <f t="array" ref="K180">IF(J180&gt;=MAX($F$3:$F$100),MAX($F$3:$F$100),IF(I180&lt;$F$3,$F$3,INDEX($F$3:$F$100,MATCH(I180,$F$3:$F$100)+1)))</f>
        <v>#REF!</v>
      </c>
      <c r="L180">
        <f t="shared" si="33"/>
        <v>0.26400000000000001</v>
      </c>
      <c r="M180" t="e">
        <f t="shared" si="44"/>
        <v>#REF!</v>
      </c>
      <c r="N180" t="e">
        <f t="shared" si="34"/>
        <v>#REF!</v>
      </c>
      <c r="O180" t="e">
        <f>$N180*#REF!</f>
        <v>#REF!</v>
      </c>
      <c r="P180" t="e">
        <f>$N180*(-#REF!)</f>
        <v>#REF!</v>
      </c>
      <c r="R180" s="7"/>
      <c r="S180" s="7"/>
      <c r="U180" t="e">
        <f t="shared" si="40"/>
        <v>#REF!</v>
      </c>
      <c r="V180">
        <f t="shared" si="41"/>
        <v>2020</v>
      </c>
      <c r="W180" t="e" cm="1">
        <f t="array" ref="W180">IF(V180&gt;=MAX($R$3:$R$100),MAX($R$3:$R$100),IF(U180&lt;$R$3,$R$3,INDEX($R$3:$R$100,MATCH(U180,$R$3:$R$100)+1)))</f>
        <v>#REF!</v>
      </c>
      <c r="X180">
        <f t="shared" si="42"/>
        <v>0.13139999999999999</v>
      </c>
      <c r="Y180" t="e">
        <f t="shared" si="45"/>
        <v>#REF!</v>
      </c>
      <c r="Z180" t="e">
        <f t="shared" si="35"/>
        <v>#REF!</v>
      </c>
      <c r="AA180" t="e">
        <f>$Z180*#REF!</f>
        <v>#REF!</v>
      </c>
      <c r="AB180" t="e">
        <f>$Z180*(-#REF!)</f>
        <v>#REF!</v>
      </c>
      <c r="AD180" s="7"/>
      <c r="AE180" s="7"/>
      <c r="AG180" t="e">
        <f t="shared" si="43"/>
        <v>#REF!</v>
      </c>
      <c r="AH180">
        <f t="shared" si="36"/>
        <v>2020</v>
      </c>
      <c r="AI180" t="e" cm="1">
        <f t="array" ref="AI180">IF(AH180&gt;=MAX($AD$3:$AD$100),MAX($AD$3:$AD$100),IF(AG180&lt;$AD$3,$AD$3,INDEX($AD$3:$AD$100,MATCH(AG180,$AD$3:$AD$100)+1)))</f>
        <v>#REF!</v>
      </c>
      <c r="AJ180">
        <f t="shared" si="37"/>
        <v>0.27800000000000002</v>
      </c>
      <c r="AK180" t="e">
        <f t="shared" si="46"/>
        <v>#REF!</v>
      </c>
      <c r="AL180" t="e">
        <f t="shared" si="38"/>
        <v>#REF!</v>
      </c>
      <c r="AM180" t="e">
        <f>$AL180*#REF!</f>
        <v>#REF!</v>
      </c>
      <c r="AN180" t="e">
        <f>$AL180*(-#REF!)</f>
        <v>#REF!</v>
      </c>
    </row>
    <row r="181" spans="6:40" x14ac:dyDescent="0.35">
      <c r="F181" s="7"/>
      <c r="G181" s="7"/>
      <c r="I181" t="e">
        <f t="shared" si="39"/>
        <v>#REF!</v>
      </c>
      <c r="J181">
        <f t="shared" si="32"/>
        <v>2020</v>
      </c>
      <c r="K181" t="e" cm="1">
        <f t="array" ref="K181">IF(J181&gt;=MAX($F$3:$F$100),MAX($F$3:$F$100),IF(I181&lt;$F$3,$F$3,INDEX($F$3:$F$100,MATCH(I181,$F$3:$F$100)+1)))</f>
        <v>#REF!</v>
      </c>
      <c r="L181">
        <f t="shared" si="33"/>
        <v>0.26400000000000001</v>
      </c>
      <c r="M181" t="e">
        <f t="shared" si="44"/>
        <v>#REF!</v>
      </c>
      <c r="N181" t="e">
        <f t="shared" si="34"/>
        <v>#REF!</v>
      </c>
      <c r="O181" t="e">
        <f>$N181*#REF!</f>
        <v>#REF!</v>
      </c>
      <c r="P181" t="e">
        <f>$N181*(-#REF!)</f>
        <v>#REF!</v>
      </c>
      <c r="R181" s="7"/>
      <c r="S181" s="7"/>
      <c r="U181" t="e">
        <f t="shared" si="40"/>
        <v>#REF!</v>
      </c>
      <c r="V181">
        <f t="shared" si="41"/>
        <v>2020</v>
      </c>
      <c r="W181" t="e" cm="1">
        <f t="array" ref="W181">IF(V181&gt;=MAX($R$3:$R$100),MAX($R$3:$R$100),IF(U181&lt;$R$3,$R$3,INDEX($R$3:$R$100,MATCH(U181,$R$3:$R$100)+1)))</f>
        <v>#REF!</v>
      </c>
      <c r="X181">
        <f t="shared" si="42"/>
        <v>0.13139999999999999</v>
      </c>
      <c r="Y181" t="e">
        <f t="shared" si="45"/>
        <v>#REF!</v>
      </c>
      <c r="Z181" t="e">
        <f t="shared" si="35"/>
        <v>#REF!</v>
      </c>
      <c r="AA181" t="e">
        <f>$Z181*#REF!</f>
        <v>#REF!</v>
      </c>
      <c r="AB181" t="e">
        <f>$Z181*(-#REF!)</f>
        <v>#REF!</v>
      </c>
      <c r="AD181" s="7"/>
      <c r="AE181" s="7"/>
      <c r="AG181" t="e">
        <f t="shared" si="43"/>
        <v>#REF!</v>
      </c>
      <c r="AH181">
        <f t="shared" si="36"/>
        <v>2020</v>
      </c>
      <c r="AI181" t="e" cm="1">
        <f t="array" ref="AI181">IF(AH181&gt;=MAX($AD$3:$AD$100),MAX($AD$3:$AD$100),IF(AG181&lt;$AD$3,$AD$3,INDEX($AD$3:$AD$100,MATCH(AG181,$AD$3:$AD$100)+1)))</f>
        <v>#REF!</v>
      </c>
      <c r="AJ181">
        <f t="shared" si="37"/>
        <v>0.27800000000000002</v>
      </c>
      <c r="AK181" t="e">
        <f t="shared" si="46"/>
        <v>#REF!</v>
      </c>
      <c r="AL181" t="e">
        <f t="shared" si="38"/>
        <v>#REF!</v>
      </c>
      <c r="AM181" t="e">
        <f>$AL181*#REF!</f>
        <v>#REF!</v>
      </c>
      <c r="AN181" t="e">
        <f>$AL181*(-#REF!)</f>
        <v>#REF!</v>
      </c>
    </row>
    <row r="182" spans="6:40" x14ac:dyDescent="0.35">
      <c r="F182" s="7"/>
      <c r="G182" s="7"/>
      <c r="I182" t="e">
        <f t="shared" si="39"/>
        <v>#REF!</v>
      </c>
      <c r="J182">
        <f t="shared" si="32"/>
        <v>2020</v>
      </c>
      <c r="K182" t="e" cm="1">
        <f t="array" ref="K182">IF(J182&gt;=MAX($F$3:$F$100),MAX($F$3:$F$100),IF(I182&lt;$F$3,$F$3,INDEX($F$3:$F$100,MATCH(I182,$F$3:$F$100)+1)))</f>
        <v>#REF!</v>
      </c>
      <c r="L182">
        <f t="shared" si="33"/>
        <v>0.26400000000000001</v>
      </c>
      <c r="M182" t="e">
        <f t="shared" si="44"/>
        <v>#REF!</v>
      </c>
      <c r="N182" t="e">
        <f t="shared" si="34"/>
        <v>#REF!</v>
      </c>
      <c r="O182" t="e">
        <f>$N182*#REF!</f>
        <v>#REF!</v>
      </c>
      <c r="P182" t="e">
        <f>$N182*(-#REF!)</f>
        <v>#REF!</v>
      </c>
      <c r="R182" s="7"/>
      <c r="S182" s="7"/>
      <c r="U182" t="e">
        <f t="shared" si="40"/>
        <v>#REF!</v>
      </c>
      <c r="V182">
        <f t="shared" si="41"/>
        <v>2020</v>
      </c>
      <c r="W182" t="e" cm="1">
        <f t="array" ref="W182">IF(V182&gt;=MAX($R$3:$R$100),MAX($R$3:$R$100),IF(U182&lt;$R$3,$R$3,INDEX($R$3:$R$100,MATCH(U182,$R$3:$R$100)+1)))</f>
        <v>#REF!</v>
      </c>
      <c r="X182">
        <f t="shared" si="42"/>
        <v>0.13139999999999999</v>
      </c>
      <c r="Y182" t="e">
        <f t="shared" si="45"/>
        <v>#REF!</v>
      </c>
      <c r="Z182" t="e">
        <f t="shared" si="35"/>
        <v>#REF!</v>
      </c>
      <c r="AA182" t="e">
        <f>$Z182*#REF!</f>
        <v>#REF!</v>
      </c>
      <c r="AB182" t="e">
        <f>$Z182*(-#REF!)</f>
        <v>#REF!</v>
      </c>
      <c r="AD182" s="7"/>
      <c r="AE182" s="7"/>
      <c r="AG182" t="e">
        <f t="shared" si="43"/>
        <v>#REF!</v>
      </c>
      <c r="AH182">
        <f t="shared" si="36"/>
        <v>2020</v>
      </c>
      <c r="AI182" t="e" cm="1">
        <f t="array" ref="AI182">IF(AH182&gt;=MAX($AD$3:$AD$100),MAX($AD$3:$AD$100),IF(AG182&lt;$AD$3,$AD$3,INDEX($AD$3:$AD$100,MATCH(AG182,$AD$3:$AD$100)+1)))</f>
        <v>#REF!</v>
      </c>
      <c r="AJ182">
        <f t="shared" si="37"/>
        <v>0.27800000000000002</v>
      </c>
      <c r="AK182" t="e">
        <f t="shared" si="46"/>
        <v>#REF!</v>
      </c>
      <c r="AL182" t="e">
        <f t="shared" si="38"/>
        <v>#REF!</v>
      </c>
      <c r="AM182" t="e">
        <f>$AL182*#REF!</f>
        <v>#REF!</v>
      </c>
      <c r="AN182" t="e">
        <f>$AL182*(-#REF!)</f>
        <v>#REF!</v>
      </c>
    </row>
    <row r="183" spans="6:40" x14ac:dyDescent="0.35">
      <c r="F183" s="7"/>
      <c r="G183" s="7"/>
      <c r="I183" t="e">
        <f t="shared" si="39"/>
        <v>#REF!</v>
      </c>
      <c r="J183">
        <f t="shared" si="32"/>
        <v>2020</v>
      </c>
      <c r="K183" t="e" cm="1">
        <f t="array" ref="K183">IF(J183&gt;=MAX($F$3:$F$100),MAX($F$3:$F$100),IF(I183&lt;$F$3,$F$3,INDEX($F$3:$F$100,MATCH(I183,$F$3:$F$100)+1)))</f>
        <v>#REF!</v>
      </c>
      <c r="L183">
        <f t="shared" si="33"/>
        <v>0.26400000000000001</v>
      </c>
      <c r="M183" t="e">
        <f t="shared" si="44"/>
        <v>#REF!</v>
      </c>
      <c r="N183" t="e">
        <f t="shared" si="34"/>
        <v>#REF!</v>
      </c>
      <c r="O183" t="e">
        <f>$N183*#REF!</f>
        <v>#REF!</v>
      </c>
      <c r="P183" t="e">
        <f>$N183*(-#REF!)</f>
        <v>#REF!</v>
      </c>
      <c r="R183" s="7"/>
      <c r="S183" s="7"/>
      <c r="U183" t="e">
        <f t="shared" si="40"/>
        <v>#REF!</v>
      </c>
      <c r="V183">
        <f t="shared" si="41"/>
        <v>2020</v>
      </c>
      <c r="W183" t="e" cm="1">
        <f t="array" ref="W183">IF(V183&gt;=MAX($R$3:$R$100),MAX($R$3:$R$100),IF(U183&lt;$R$3,$R$3,INDEX($R$3:$R$100,MATCH(U183,$R$3:$R$100)+1)))</f>
        <v>#REF!</v>
      </c>
      <c r="X183">
        <f t="shared" si="42"/>
        <v>0.13139999999999999</v>
      </c>
      <c r="Y183" t="e">
        <f t="shared" si="45"/>
        <v>#REF!</v>
      </c>
      <c r="Z183" t="e">
        <f t="shared" si="35"/>
        <v>#REF!</v>
      </c>
      <c r="AA183" t="e">
        <f>$Z183*#REF!</f>
        <v>#REF!</v>
      </c>
      <c r="AB183" t="e">
        <f>$Z183*(-#REF!)</f>
        <v>#REF!</v>
      </c>
      <c r="AD183" s="7"/>
      <c r="AE183" s="7"/>
      <c r="AG183" t="e">
        <f t="shared" si="43"/>
        <v>#REF!</v>
      </c>
      <c r="AH183">
        <f t="shared" si="36"/>
        <v>2020</v>
      </c>
      <c r="AI183" t="e" cm="1">
        <f t="array" ref="AI183">IF(AH183&gt;=MAX($AD$3:$AD$100),MAX($AD$3:$AD$100),IF(AG183&lt;$AD$3,$AD$3,INDEX($AD$3:$AD$100,MATCH(AG183,$AD$3:$AD$100)+1)))</f>
        <v>#REF!</v>
      </c>
      <c r="AJ183">
        <f t="shared" si="37"/>
        <v>0.27800000000000002</v>
      </c>
      <c r="AK183" t="e">
        <f t="shared" si="46"/>
        <v>#REF!</v>
      </c>
      <c r="AL183" t="e">
        <f t="shared" si="38"/>
        <v>#REF!</v>
      </c>
      <c r="AM183" t="e">
        <f>$AL183*#REF!</f>
        <v>#REF!</v>
      </c>
      <c r="AN183" t="e">
        <f>$AL183*(-#REF!)</f>
        <v>#REF!</v>
      </c>
    </row>
    <row r="184" spans="6:40" x14ac:dyDescent="0.35">
      <c r="F184" s="7"/>
      <c r="G184" s="7"/>
      <c r="I184" t="e">
        <f t="shared" si="39"/>
        <v>#REF!</v>
      </c>
      <c r="J184">
        <f t="shared" si="32"/>
        <v>2020</v>
      </c>
      <c r="K184" t="e" cm="1">
        <f t="array" ref="K184">IF(J184&gt;=MAX($F$3:$F$100),MAX($F$3:$F$100),IF(I184&lt;$F$3,$F$3,INDEX($F$3:$F$100,MATCH(I184,$F$3:$F$100)+1)))</f>
        <v>#REF!</v>
      </c>
      <c r="L184">
        <f t="shared" si="33"/>
        <v>0.26400000000000001</v>
      </c>
      <c r="M184" t="e">
        <f t="shared" si="44"/>
        <v>#REF!</v>
      </c>
      <c r="N184" t="e">
        <f t="shared" si="34"/>
        <v>#REF!</v>
      </c>
      <c r="O184" t="e">
        <f>$N184*#REF!</f>
        <v>#REF!</v>
      </c>
      <c r="P184" t="e">
        <f>$N184*(-#REF!)</f>
        <v>#REF!</v>
      </c>
      <c r="R184" s="7"/>
      <c r="S184" s="7"/>
      <c r="U184" t="e">
        <f t="shared" si="40"/>
        <v>#REF!</v>
      </c>
      <c r="V184">
        <f t="shared" si="41"/>
        <v>2020</v>
      </c>
      <c r="W184" t="e" cm="1">
        <f t="array" ref="W184">IF(V184&gt;=MAX($R$3:$R$100),MAX($R$3:$R$100),IF(U184&lt;$R$3,$R$3,INDEX($R$3:$R$100,MATCH(U184,$R$3:$R$100)+1)))</f>
        <v>#REF!</v>
      </c>
      <c r="X184">
        <f t="shared" si="42"/>
        <v>0.13139999999999999</v>
      </c>
      <c r="Y184" t="e">
        <f t="shared" si="45"/>
        <v>#REF!</v>
      </c>
      <c r="Z184" t="e">
        <f t="shared" si="35"/>
        <v>#REF!</v>
      </c>
      <c r="AA184" t="e">
        <f>$Z184*#REF!</f>
        <v>#REF!</v>
      </c>
      <c r="AB184" t="e">
        <f>$Z184*(-#REF!)</f>
        <v>#REF!</v>
      </c>
      <c r="AD184" s="7"/>
      <c r="AE184" s="7"/>
      <c r="AG184" t="e">
        <f t="shared" si="43"/>
        <v>#REF!</v>
      </c>
      <c r="AH184">
        <f t="shared" si="36"/>
        <v>2020</v>
      </c>
      <c r="AI184" t="e" cm="1">
        <f t="array" ref="AI184">IF(AH184&gt;=MAX($AD$3:$AD$100),MAX($AD$3:$AD$100),IF(AG184&lt;$AD$3,$AD$3,INDEX($AD$3:$AD$100,MATCH(AG184,$AD$3:$AD$100)+1)))</f>
        <v>#REF!</v>
      </c>
      <c r="AJ184">
        <f t="shared" si="37"/>
        <v>0.27800000000000002</v>
      </c>
      <c r="AK184" t="e">
        <f t="shared" si="46"/>
        <v>#REF!</v>
      </c>
      <c r="AL184" t="e">
        <f t="shared" si="38"/>
        <v>#REF!</v>
      </c>
      <c r="AM184" t="e">
        <f>$AL184*#REF!</f>
        <v>#REF!</v>
      </c>
      <c r="AN184" t="e">
        <f>$AL184*(-#REF!)</f>
        <v>#REF!</v>
      </c>
    </row>
    <row r="185" spans="6:40" x14ac:dyDescent="0.35">
      <c r="F185" s="7"/>
      <c r="G185" s="7"/>
      <c r="I185" t="e">
        <f t="shared" si="39"/>
        <v>#REF!</v>
      </c>
      <c r="J185">
        <f t="shared" si="32"/>
        <v>2020</v>
      </c>
      <c r="K185" t="e" cm="1">
        <f t="array" ref="K185">IF(J185&gt;=MAX($F$3:$F$100),MAX($F$3:$F$100),IF(I185&lt;$F$3,$F$3,INDEX($F$3:$F$100,MATCH(I185,$F$3:$F$100)+1)))</f>
        <v>#REF!</v>
      </c>
      <c r="L185">
        <f t="shared" si="33"/>
        <v>0.26400000000000001</v>
      </c>
      <c r="M185" t="e">
        <f t="shared" si="44"/>
        <v>#REF!</v>
      </c>
      <c r="N185" t="e">
        <f t="shared" si="34"/>
        <v>#REF!</v>
      </c>
      <c r="O185" t="e">
        <f>$N185*#REF!</f>
        <v>#REF!</v>
      </c>
      <c r="P185" t="e">
        <f>$N185*(-#REF!)</f>
        <v>#REF!</v>
      </c>
      <c r="R185" s="7"/>
      <c r="S185" s="7"/>
      <c r="U185" t="e">
        <f t="shared" si="40"/>
        <v>#REF!</v>
      </c>
      <c r="V185">
        <f t="shared" si="41"/>
        <v>2020</v>
      </c>
      <c r="W185" t="e" cm="1">
        <f t="array" ref="W185">IF(V185&gt;=MAX($R$3:$R$100),MAX($R$3:$R$100),IF(U185&lt;$R$3,$R$3,INDEX($R$3:$R$100,MATCH(U185,$R$3:$R$100)+1)))</f>
        <v>#REF!</v>
      </c>
      <c r="X185">
        <f t="shared" si="42"/>
        <v>0.13139999999999999</v>
      </c>
      <c r="Y185" t="e">
        <f t="shared" si="45"/>
        <v>#REF!</v>
      </c>
      <c r="Z185" t="e">
        <f t="shared" si="35"/>
        <v>#REF!</v>
      </c>
      <c r="AA185" t="e">
        <f>$Z185*#REF!</f>
        <v>#REF!</v>
      </c>
      <c r="AB185" t="e">
        <f>$Z185*(-#REF!)</f>
        <v>#REF!</v>
      </c>
      <c r="AD185" s="7"/>
      <c r="AE185" s="7"/>
      <c r="AG185" t="e">
        <f t="shared" si="43"/>
        <v>#REF!</v>
      </c>
      <c r="AH185">
        <f t="shared" si="36"/>
        <v>2020</v>
      </c>
      <c r="AI185" t="e" cm="1">
        <f t="array" ref="AI185">IF(AH185&gt;=MAX($AD$3:$AD$100),MAX($AD$3:$AD$100),IF(AG185&lt;$AD$3,$AD$3,INDEX($AD$3:$AD$100,MATCH(AG185,$AD$3:$AD$100)+1)))</f>
        <v>#REF!</v>
      </c>
      <c r="AJ185">
        <f t="shared" si="37"/>
        <v>0.27800000000000002</v>
      </c>
      <c r="AK185" t="e">
        <f t="shared" si="46"/>
        <v>#REF!</v>
      </c>
      <c r="AL185" t="e">
        <f t="shared" si="38"/>
        <v>#REF!</v>
      </c>
      <c r="AM185" t="e">
        <f>$AL185*#REF!</f>
        <v>#REF!</v>
      </c>
      <c r="AN185" t="e">
        <f>$AL185*(-#REF!)</f>
        <v>#REF!</v>
      </c>
    </row>
    <row r="186" spans="6:40" x14ac:dyDescent="0.35">
      <c r="F186" s="7"/>
      <c r="G186" s="7"/>
      <c r="I186" t="e">
        <f t="shared" si="39"/>
        <v>#REF!</v>
      </c>
      <c r="J186">
        <f t="shared" si="32"/>
        <v>2020</v>
      </c>
      <c r="K186" t="e" cm="1">
        <f t="array" ref="K186">IF(J186&gt;=MAX($F$3:$F$100),MAX($F$3:$F$100),IF(I186&lt;$F$3,$F$3,INDEX($F$3:$F$100,MATCH(I186,$F$3:$F$100)+1)))</f>
        <v>#REF!</v>
      </c>
      <c r="L186">
        <f t="shared" si="33"/>
        <v>0.26400000000000001</v>
      </c>
      <c r="M186" t="e">
        <f t="shared" si="44"/>
        <v>#REF!</v>
      </c>
      <c r="N186" t="e">
        <f t="shared" si="34"/>
        <v>#REF!</v>
      </c>
      <c r="O186" t="e">
        <f>$N186*#REF!</f>
        <v>#REF!</v>
      </c>
      <c r="P186" t="e">
        <f>$N186*(-#REF!)</f>
        <v>#REF!</v>
      </c>
      <c r="R186" s="7"/>
      <c r="S186" s="7"/>
      <c r="U186" t="e">
        <f t="shared" si="40"/>
        <v>#REF!</v>
      </c>
      <c r="V186">
        <f t="shared" si="41"/>
        <v>2020</v>
      </c>
      <c r="W186" t="e" cm="1">
        <f t="array" ref="W186">IF(V186&gt;=MAX($R$3:$R$100),MAX($R$3:$R$100),IF(U186&lt;$R$3,$R$3,INDEX($R$3:$R$100,MATCH(U186,$R$3:$R$100)+1)))</f>
        <v>#REF!</v>
      </c>
      <c r="X186">
        <f t="shared" si="42"/>
        <v>0.13139999999999999</v>
      </c>
      <c r="Y186" t="e">
        <f t="shared" si="45"/>
        <v>#REF!</v>
      </c>
      <c r="Z186" t="e">
        <f t="shared" si="35"/>
        <v>#REF!</v>
      </c>
      <c r="AA186" t="e">
        <f>$Z186*#REF!</f>
        <v>#REF!</v>
      </c>
      <c r="AB186" t="e">
        <f>$Z186*(-#REF!)</f>
        <v>#REF!</v>
      </c>
      <c r="AD186" s="7"/>
      <c r="AE186" s="7"/>
      <c r="AG186" t="e">
        <f t="shared" si="43"/>
        <v>#REF!</v>
      </c>
      <c r="AH186">
        <f t="shared" si="36"/>
        <v>2020</v>
      </c>
      <c r="AI186" t="e" cm="1">
        <f t="array" ref="AI186">IF(AH186&gt;=MAX($AD$3:$AD$100),MAX($AD$3:$AD$100),IF(AG186&lt;$AD$3,$AD$3,INDEX($AD$3:$AD$100,MATCH(AG186,$AD$3:$AD$100)+1)))</f>
        <v>#REF!</v>
      </c>
      <c r="AJ186">
        <f t="shared" si="37"/>
        <v>0.27800000000000002</v>
      </c>
      <c r="AK186" t="e">
        <f t="shared" si="46"/>
        <v>#REF!</v>
      </c>
      <c r="AL186" t="e">
        <f t="shared" si="38"/>
        <v>#REF!</v>
      </c>
      <c r="AM186" t="e">
        <f>$AL186*#REF!</f>
        <v>#REF!</v>
      </c>
      <c r="AN186" t="e">
        <f>$AL186*(-#REF!)</f>
        <v>#REF!</v>
      </c>
    </row>
    <row r="187" spans="6:40" x14ac:dyDescent="0.35">
      <c r="F187" s="7"/>
      <c r="G187" s="7"/>
      <c r="I187" t="e">
        <f t="shared" si="39"/>
        <v>#REF!</v>
      </c>
      <c r="J187">
        <f t="shared" si="32"/>
        <v>2020</v>
      </c>
      <c r="K187" t="e" cm="1">
        <f t="array" ref="K187">IF(J187&gt;=MAX($F$3:$F$100),MAX($F$3:$F$100),IF(I187&lt;$F$3,$F$3,INDEX($F$3:$F$100,MATCH(I187,$F$3:$F$100)+1)))</f>
        <v>#REF!</v>
      </c>
      <c r="L187">
        <f t="shared" si="33"/>
        <v>0.26400000000000001</v>
      </c>
      <c r="M187" t="e">
        <f t="shared" si="44"/>
        <v>#REF!</v>
      </c>
      <c r="N187" t="e">
        <f t="shared" si="34"/>
        <v>#REF!</v>
      </c>
      <c r="O187" t="e">
        <f>$N187*#REF!</f>
        <v>#REF!</v>
      </c>
      <c r="P187" t="e">
        <f>$N187*(-#REF!)</f>
        <v>#REF!</v>
      </c>
      <c r="R187" s="7"/>
      <c r="S187" s="7"/>
      <c r="U187" t="e">
        <f t="shared" si="40"/>
        <v>#REF!</v>
      </c>
      <c r="V187">
        <f t="shared" si="41"/>
        <v>2020</v>
      </c>
      <c r="W187" t="e" cm="1">
        <f t="array" ref="W187">IF(V187&gt;=MAX($R$3:$R$100),MAX($R$3:$R$100),IF(U187&lt;$R$3,$R$3,INDEX($R$3:$R$100,MATCH(U187,$R$3:$R$100)+1)))</f>
        <v>#REF!</v>
      </c>
      <c r="X187">
        <f t="shared" si="42"/>
        <v>0.13139999999999999</v>
      </c>
      <c r="Y187" t="e">
        <f t="shared" si="45"/>
        <v>#REF!</v>
      </c>
      <c r="Z187" t="e">
        <f t="shared" si="35"/>
        <v>#REF!</v>
      </c>
      <c r="AA187" t="e">
        <f>$Z187*#REF!</f>
        <v>#REF!</v>
      </c>
      <c r="AB187" t="e">
        <f>$Z187*(-#REF!)</f>
        <v>#REF!</v>
      </c>
      <c r="AD187" s="7"/>
      <c r="AE187" s="7"/>
      <c r="AG187" t="e">
        <f t="shared" si="43"/>
        <v>#REF!</v>
      </c>
      <c r="AH187">
        <f t="shared" si="36"/>
        <v>2020</v>
      </c>
      <c r="AI187" t="e" cm="1">
        <f t="array" ref="AI187">IF(AH187&gt;=MAX($AD$3:$AD$100),MAX($AD$3:$AD$100),IF(AG187&lt;$AD$3,$AD$3,INDEX($AD$3:$AD$100,MATCH(AG187,$AD$3:$AD$100)+1)))</f>
        <v>#REF!</v>
      </c>
      <c r="AJ187">
        <f t="shared" si="37"/>
        <v>0.27800000000000002</v>
      </c>
      <c r="AK187" t="e">
        <f t="shared" si="46"/>
        <v>#REF!</v>
      </c>
      <c r="AL187" t="e">
        <f t="shared" si="38"/>
        <v>#REF!</v>
      </c>
      <c r="AM187" t="e">
        <f>$AL187*#REF!</f>
        <v>#REF!</v>
      </c>
      <c r="AN187" t="e">
        <f>$AL187*(-#REF!)</f>
        <v>#REF!</v>
      </c>
    </row>
    <row r="188" spans="6:40" x14ac:dyDescent="0.35">
      <c r="F188" s="7"/>
      <c r="G188" s="7"/>
      <c r="I188" t="e">
        <f t="shared" si="39"/>
        <v>#REF!</v>
      </c>
      <c r="J188">
        <f t="shared" si="32"/>
        <v>2020</v>
      </c>
      <c r="K188" t="e" cm="1">
        <f t="array" ref="K188">IF(J188&gt;=MAX($F$3:$F$100),MAX($F$3:$F$100),IF(I188&lt;$F$3,$F$3,INDEX($F$3:$F$100,MATCH(I188,$F$3:$F$100)+1)))</f>
        <v>#REF!</v>
      </c>
      <c r="L188">
        <f t="shared" si="33"/>
        <v>0.26400000000000001</v>
      </c>
      <c r="M188" t="e">
        <f t="shared" si="44"/>
        <v>#REF!</v>
      </c>
      <c r="N188" t="e">
        <f t="shared" si="34"/>
        <v>#REF!</v>
      </c>
      <c r="O188" t="e">
        <f>$N188*#REF!</f>
        <v>#REF!</v>
      </c>
      <c r="P188" t="e">
        <f>$N188*(-#REF!)</f>
        <v>#REF!</v>
      </c>
      <c r="R188" s="7"/>
      <c r="S188" s="7"/>
      <c r="U188" t="e">
        <f t="shared" si="40"/>
        <v>#REF!</v>
      </c>
      <c r="V188">
        <f t="shared" si="41"/>
        <v>2020</v>
      </c>
      <c r="W188" t="e" cm="1">
        <f t="array" ref="W188">IF(V188&gt;=MAX($R$3:$R$100),MAX($R$3:$R$100),IF(U188&lt;$R$3,$R$3,INDEX($R$3:$R$100,MATCH(U188,$R$3:$R$100)+1)))</f>
        <v>#REF!</v>
      </c>
      <c r="X188">
        <f t="shared" si="42"/>
        <v>0.13139999999999999</v>
      </c>
      <c r="Y188" t="e">
        <f t="shared" si="45"/>
        <v>#REF!</v>
      </c>
      <c r="Z188" t="e">
        <f t="shared" si="35"/>
        <v>#REF!</v>
      </c>
      <c r="AA188" t="e">
        <f>$Z188*#REF!</f>
        <v>#REF!</v>
      </c>
      <c r="AB188" t="e">
        <f>$Z188*(-#REF!)</f>
        <v>#REF!</v>
      </c>
      <c r="AD188" s="7"/>
      <c r="AE188" s="7"/>
      <c r="AG188" t="e">
        <f t="shared" si="43"/>
        <v>#REF!</v>
      </c>
      <c r="AH188">
        <f t="shared" si="36"/>
        <v>2020</v>
      </c>
      <c r="AI188" t="e" cm="1">
        <f t="array" ref="AI188">IF(AH188&gt;=MAX($AD$3:$AD$100),MAX($AD$3:$AD$100),IF(AG188&lt;$AD$3,$AD$3,INDEX($AD$3:$AD$100,MATCH(AG188,$AD$3:$AD$100)+1)))</f>
        <v>#REF!</v>
      </c>
      <c r="AJ188">
        <f t="shared" si="37"/>
        <v>0.27800000000000002</v>
      </c>
      <c r="AK188" t="e">
        <f t="shared" si="46"/>
        <v>#REF!</v>
      </c>
      <c r="AL188" t="e">
        <f t="shared" si="38"/>
        <v>#REF!</v>
      </c>
      <c r="AM188" t="e">
        <f>$AL188*#REF!</f>
        <v>#REF!</v>
      </c>
      <c r="AN188" t="e">
        <f>$AL188*(-#REF!)</f>
        <v>#REF!</v>
      </c>
    </row>
    <row r="189" spans="6:40" x14ac:dyDescent="0.35">
      <c r="F189" s="7"/>
      <c r="G189" s="7"/>
      <c r="I189" t="e">
        <f t="shared" si="39"/>
        <v>#REF!</v>
      </c>
      <c r="J189">
        <f t="shared" si="32"/>
        <v>2020</v>
      </c>
      <c r="K189" t="e" cm="1">
        <f t="array" ref="K189">IF(J189&gt;=MAX($F$3:$F$100),MAX($F$3:$F$100),IF(I189&lt;$F$3,$F$3,INDEX($F$3:$F$100,MATCH(I189,$F$3:$F$100)+1)))</f>
        <v>#REF!</v>
      </c>
      <c r="L189">
        <f t="shared" si="33"/>
        <v>0.26400000000000001</v>
      </c>
      <c r="M189" t="e">
        <f t="shared" si="44"/>
        <v>#REF!</v>
      </c>
      <c r="N189" t="e">
        <f t="shared" si="34"/>
        <v>#REF!</v>
      </c>
      <c r="O189" t="e">
        <f>$N189*#REF!</f>
        <v>#REF!</v>
      </c>
      <c r="P189" t="e">
        <f>$N189*(-#REF!)</f>
        <v>#REF!</v>
      </c>
      <c r="R189" s="7"/>
      <c r="S189" s="7"/>
      <c r="U189" t="e">
        <f t="shared" si="40"/>
        <v>#REF!</v>
      </c>
      <c r="V189">
        <f t="shared" si="41"/>
        <v>2020</v>
      </c>
      <c r="W189" t="e" cm="1">
        <f t="array" ref="W189">IF(V189&gt;=MAX($R$3:$R$100),MAX($R$3:$R$100),IF(U189&lt;$R$3,$R$3,INDEX($R$3:$R$100,MATCH(U189,$R$3:$R$100)+1)))</f>
        <v>#REF!</v>
      </c>
      <c r="X189">
        <f t="shared" si="42"/>
        <v>0.13139999999999999</v>
      </c>
      <c r="Y189" t="e">
        <f t="shared" si="45"/>
        <v>#REF!</v>
      </c>
      <c r="Z189" t="e">
        <f t="shared" si="35"/>
        <v>#REF!</v>
      </c>
      <c r="AA189" t="e">
        <f>$Z189*#REF!</f>
        <v>#REF!</v>
      </c>
      <c r="AB189" t="e">
        <f>$Z189*(-#REF!)</f>
        <v>#REF!</v>
      </c>
      <c r="AD189" s="7"/>
      <c r="AE189" s="7"/>
      <c r="AG189" t="e">
        <f t="shared" si="43"/>
        <v>#REF!</v>
      </c>
      <c r="AH189">
        <f t="shared" si="36"/>
        <v>2020</v>
      </c>
      <c r="AI189" t="e" cm="1">
        <f t="array" ref="AI189">IF(AH189&gt;=MAX($AD$3:$AD$100),MAX($AD$3:$AD$100),IF(AG189&lt;$AD$3,$AD$3,INDEX($AD$3:$AD$100,MATCH(AG189,$AD$3:$AD$100)+1)))</f>
        <v>#REF!</v>
      </c>
      <c r="AJ189">
        <f t="shared" si="37"/>
        <v>0.27800000000000002</v>
      </c>
      <c r="AK189" t="e">
        <f t="shared" si="46"/>
        <v>#REF!</v>
      </c>
      <c r="AL189" t="e">
        <f t="shared" si="38"/>
        <v>#REF!</v>
      </c>
      <c r="AM189" t="e">
        <f>$AL189*#REF!</f>
        <v>#REF!</v>
      </c>
      <c r="AN189" t="e">
        <f>$AL189*(-#REF!)</f>
        <v>#REF!</v>
      </c>
    </row>
    <row r="190" spans="6:40" x14ac:dyDescent="0.35">
      <c r="F190" s="7"/>
      <c r="G190" s="7"/>
      <c r="I190" t="e">
        <f t="shared" si="39"/>
        <v>#REF!</v>
      </c>
      <c r="J190">
        <f t="shared" si="32"/>
        <v>2020</v>
      </c>
      <c r="K190" t="e" cm="1">
        <f t="array" ref="K190">IF(J190&gt;=MAX($F$3:$F$100),MAX($F$3:$F$100),IF(I190&lt;$F$3,$F$3,INDEX($F$3:$F$100,MATCH(I190,$F$3:$F$100)+1)))</f>
        <v>#REF!</v>
      </c>
      <c r="L190">
        <f t="shared" si="33"/>
        <v>0.26400000000000001</v>
      </c>
      <c r="M190" t="e">
        <f t="shared" si="44"/>
        <v>#REF!</v>
      </c>
      <c r="N190" t="e">
        <f t="shared" si="34"/>
        <v>#REF!</v>
      </c>
      <c r="O190" t="e">
        <f>$N190*#REF!</f>
        <v>#REF!</v>
      </c>
      <c r="P190" t="e">
        <f>$N190*(-#REF!)</f>
        <v>#REF!</v>
      </c>
      <c r="R190" s="7"/>
      <c r="S190" s="7"/>
      <c r="U190" t="e">
        <f t="shared" si="40"/>
        <v>#REF!</v>
      </c>
      <c r="V190">
        <f t="shared" si="41"/>
        <v>2020</v>
      </c>
      <c r="W190" t="e" cm="1">
        <f t="array" ref="W190">IF(V190&gt;=MAX($R$3:$R$100),MAX($R$3:$R$100),IF(U190&lt;$R$3,$R$3,INDEX($R$3:$R$100,MATCH(U190,$R$3:$R$100)+1)))</f>
        <v>#REF!</v>
      </c>
      <c r="X190">
        <f t="shared" si="42"/>
        <v>0.13139999999999999</v>
      </c>
      <c r="Y190" t="e">
        <f t="shared" si="45"/>
        <v>#REF!</v>
      </c>
      <c r="Z190" t="e">
        <f t="shared" si="35"/>
        <v>#REF!</v>
      </c>
      <c r="AA190" t="e">
        <f>$Z190*#REF!</f>
        <v>#REF!</v>
      </c>
      <c r="AB190" t="e">
        <f>$Z190*(-#REF!)</f>
        <v>#REF!</v>
      </c>
      <c r="AD190" s="7"/>
      <c r="AE190" s="7"/>
      <c r="AG190" t="e">
        <f t="shared" si="43"/>
        <v>#REF!</v>
      </c>
      <c r="AH190">
        <f t="shared" si="36"/>
        <v>2020</v>
      </c>
      <c r="AI190" t="e" cm="1">
        <f t="array" ref="AI190">IF(AH190&gt;=MAX($AD$3:$AD$100),MAX($AD$3:$AD$100),IF(AG190&lt;$AD$3,$AD$3,INDEX($AD$3:$AD$100,MATCH(AG190,$AD$3:$AD$100)+1)))</f>
        <v>#REF!</v>
      </c>
      <c r="AJ190">
        <f t="shared" si="37"/>
        <v>0.27800000000000002</v>
      </c>
      <c r="AK190" t="e">
        <f t="shared" si="46"/>
        <v>#REF!</v>
      </c>
      <c r="AL190" t="e">
        <f t="shared" si="38"/>
        <v>#REF!</v>
      </c>
      <c r="AM190" t="e">
        <f>$AL190*#REF!</f>
        <v>#REF!</v>
      </c>
      <c r="AN190" t="e">
        <f>$AL190*(-#REF!)</f>
        <v>#REF!</v>
      </c>
    </row>
    <row r="191" spans="6:40" x14ac:dyDescent="0.35">
      <c r="F191" s="7"/>
      <c r="G191" s="7"/>
      <c r="I191" t="e">
        <f t="shared" si="39"/>
        <v>#REF!</v>
      </c>
      <c r="J191">
        <f t="shared" si="32"/>
        <v>2020</v>
      </c>
      <c r="K191" t="e" cm="1">
        <f t="array" ref="K191">IF(J191&gt;=MAX($F$3:$F$100),MAX($F$3:$F$100),IF(I191&lt;$F$3,$F$3,INDEX($F$3:$F$100,MATCH(I191,$F$3:$F$100)+1)))</f>
        <v>#REF!</v>
      </c>
      <c r="L191">
        <f t="shared" si="33"/>
        <v>0.26400000000000001</v>
      </c>
      <c r="M191" t="e">
        <f t="shared" si="44"/>
        <v>#REF!</v>
      </c>
      <c r="N191" t="e">
        <f t="shared" si="34"/>
        <v>#REF!</v>
      </c>
      <c r="O191" t="e">
        <f>$N191*#REF!</f>
        <v>#REF!</v>
      </c>
      <c r="P191" t="e">
        <f>$N191*(-#REF!)</f>
        <v>#REF!</v>
      </c>
      <c r="R191" s="7"/>
      <c r="S191" s="7"/>
      <c r="U191" t="e">
        <f t="shared" si="40"/>
        <v>#REF!</v>
      </c>
      <c r="V191">
        <f t="shared" si="41"/>
        <v>2020</v>
      </c>
      <c r="W191" t="e" cm="1">
        <f t="array" ref="W191">IF(V191&gt;=MAX($R$3:$R$100),MAX($R$3:$R$100),IF(U191&lt;$R$3,$R$3,INDEX($R$3:$R$100,MATCH(U191,$R$3:$R$100)+1)))</f>
        <v>#REF!</v>
      </c>
      <c r="X191">
        <f t="shared" si="42"/>
        <v>0.13139999999999999</v>
      </c>
      <c r="Y191" t="e">
        <f t="shared" si="45"/>
        <v>#REF!</v>
      </c>
      <c r="Z191" t="e">
        <f t="shared" si="35"/>
        <v>#REF!</v>
      </c>
      <c r="AA191" t="e">
        <f>$Z191*#REF!</f>
        <v>#REF!</v>
      </c>
      <c r="AB191" t="e">
        <f>$Z191*(-#REF!)</f>
        <v>#REF!</v>
      </c>
      <c r="AD191" s="7"/>
      <c r="AE191" s="7"/>
      <c r="AG191" t="e">
        <f t="shared" si="43"/>
        <v>#REF!</v>
      </c>
      <c r="AH191">
        <f t="shared" si="36"/>
        <v>2020</v>
      </c>
      <c r="AI191" t="e" cm="1">
        <f t="array" ref="AI191">IF(AH191&gt;=MAX($AD$3:$AD$100),MAX($AD$3:$AD$100),IF(AG191&lt;$AD$3,$AD$3,INDEX($AD$3:$AD$100,MATCH(AG191,$AD$3:$AD$100)+1)))</f>
        <v>#REF!</v>
      </c>
      <c r="AJ191">
        <f t="shared" si="37"/>
        <v>0.27800000000000002</v>
      </c>
      <c r="AK191" t="e">
        <f t="shared" si="46"/>
        <v>#REF!</v>
      </c>
      <c r="AL191" t="e">
        <f t="shared" si="38"/>
        <v>#REF!</v>
      </c>
      <c r="AM191" t="e">
        <f>$AL191*#REF!</f>
        <v>#REF!</v>
      </c>
      <c r="AN191" t="e">
        <f>$AL191*(-#REF!)</f>
        <v>#REF!</v>
      </c>
    </row>
    <row r="192" spans="6:40" x14ac:dyDescent="0.35">
      <c r="F192" s="7"/>
      <c r="G192" s="7"/>
      <c r="I192" t="e">
        <f t="shared" si="39"/>
        <v>#REF!</v>
      </c>
      <c r="J192">
        <f t="shared" si="32"/>
        <v>2020</v>
      </c>
      <c r="K192" t="e" cm="1">
        <f t="array" ref="K192">IF(J192&gt;=MAX($F$3:$F$100),MAX($F$3:$F$100),IF(I192&lt;$F$3,$F$3,INDEX($F$3:$F$100,MATCH(I192,$F$3:$F$100)+1)))</f>
        <v>#REF!</v>
      </c>
      <c r="L192">
        <f t="shared" si="33"/>
        <v>0.26400000000000001</v>
      </c>
      <c r="M192" t="e">
        <f t="shared" si="44"/>
        <v>#REF!</v>
      </c>
      <c r="N192" t="e">
        <f t="shared" si="34"/>
        <v>#REF!</v>
      </c>
      <c r="O192" t="e">
        <f>$N192*#REF!</f>
        <v>#REF!</v>
      </c>
      <c r="P192" t="e">
        <f>$N192*(-#REF!)</f>
        <v>#REF!</v>
      </c>
      <c r="R192" s="7"/>
      <c r="S192" s="7"/>
      <c r="U192" t="e">
        <f t="shared" si="40"/>
        <v>#REF!</v>
      </c>
      <c r="V192">
        <f t="shared" si="41"/>
        <v>2020</v>
      </c>
      <c r="W192" t="e" cm="1">
        <f t="array" ref="W192">IF(V192&gt;=MAX($R$3:$R$100),MAX($R$3:$R$100),IF(U192&lt;$R$3,$R$3,INDEX($R$3:$R$100,MATCH(U192,$R$3:$R$100)+1)))</f>
        <v>#REF!</v>
      </c>
      <c r="X192">
        <f t="shared" si="42"/>
        <v>0.13139999999999999</v>
      </c>
      <c r="Y192" t="e">
        <f t="shared" si="45"/>
        <v>#REF!</v>
      </c>
      <c r="Z192" t="e">
        <f t="shared" si="35"/>
        <v>#REF!</v>
      </c>
      <c r="AA192" t="e">
        <f>$Z192*#REF!</f>
        <v>#REF!</v>
      </c>
      <c r="AB192" t="e">
        <f>$Z192*(-#REF!)</f>
        <v>#REF!</v>
      </c>
      <c r="AD192" s="7"/>
      <c r="AE192" s="7"/>
      <c r="AG192" t="e">
        <f t="shared" si="43"/>
        <v>#REF!</v>
      </c>
      <c r="AH192">
        <f t="shared" si="36"/>
        <v>2020</v>
      </c>
      <c r="AI192" t="e" cm="1">
        <f t="array" ref="AI192">IF(AH192&gt;=MAX($AD$3:$AD$100),MAX($AD$3:$AD$100),IF(AG192&lt;$AD$3,$AD$3,INDEX($AD$3:$AD$100,MATCH(AG192,$AD$3:$AD$100)+1)))</f>
        <v>#REF!</v>
      </c>
      <c r="AJ192">
        <f t="shared" si="37"/>
        <v>0.27800000000000002</v>
      </c>
      <c r="AK192" t="e">
        <f t="shared" si="46"/>
        <v>#REF!</v>
      </c>
      <c r="AL192" t="e">
        <f t="shared" si="38"/>
        <v>#REF!</v>
      </c>
      <c r="AM192" t="e">
        <f>$AL192*#REF!</f>
        <v>#REF!</v>
      </c>
      <c r="AN192" t="e">
        <f>$AL192*(-#REF!)</f>
        <v>#REF!</v>
      </c>
    </row>
    <row r="193" spans="6:40" x14ac:dyDescent="0.35">
      <c r="F193" s="7"/>
      <c r="G193" s="7"/>
      <c r="I193" t="e">
        <f t="shared" si="39"/>
        <v>#REF!</v>
      </c>
      <c r="J193">
        <f t="shared" si="32"/>
        <v>2020</v>
      </c>
      <c r="K193" t="e" cm="1">
        <f t="array" ref="K193">IF(J193&gt;=MAX($F$3:$F$100),MAX($F$3:$F$100),IF(I193&lt;$F$3,$F$3,INDEX($F$3:$F$100,MATCH(I193,$F$3:$F$100)+1)))</f>
        <v>#REF!</v>
      </c>
      <c r="L193">
        <f t="shared" si="33"/>
        <v>0.26400000000000001</v>
      </c>
      <c r="M193" t="e">
        <f t="shared" si="44"/>
        <v>#REF!</v>
      </c>
      <c r="N193" t="e">
        <f t="shared" si="34"/>
        <v>#REF!</v>
      </c>
      <c r="O193" t="e">
        <f>$N193*#REF!</f>
        <v>#REF!</v>
      </c>
      <c r="P193" t="e">
        <f>$N193*(-#REF!)</f>
        <v>#REF!</v>
      </c>
      <c r="R193" s="7"/>
      <c r="S193" s="7"/>
      <c r="U193" t="e">
        <f t="shared" si="40"/>
        <v>#REF!</v>
      </c>
      <c r="V193">
        <f t="shared" si="41"/>
        <v>2020</v>
      </c>
      <c r="W193" t="e" cm="1">
        <f t="array" ref="W193">IF(V193&gt;=MAX($R$3:$R$100),MAX($R$3:$R$100),IF(U193&lt;$R$3,$R$3,INDEX($R$3:$R$100,MATCH(U193,$R$3:$R$100)+1)))</f>
        <v>#REF!</v>
      </c>
      <c r="X193">
        <f t="shared" si="42"/>
        <v>0.13139999999999999</v>
      </c>
      <c r="Y193" t="e">
        <f t="shared" si="45"/>
        <v>#REF!</v>
      </c>
      <c r="Z193" t="e">
        <f t="shared" si="35"/>
        <v>#REF!</v>
      </c>
      <c r="AA193" t="e">
        <f>$Z193*#REF!</f>
        <v>#REF!</v>
      </c>
      <c r="AB193" t="e">
        <f>$Z193*(-#REF!)</f>
        <v>#REF!</v>
      </c>
      <c r="AD193" s="7"/>
      <c r="AE193" s="7"/>
      <c r="AG193" t="e">
        <f t="shared" si="43"/>
        <v>#REF!</v>
      </c>
      <c r="AH193">
        <f t="shared" si="36"/>
        <v>2020</v>
      </c>
      <c r="AI193" t="e" cm="1">
        <f t="array" ref="AI193">IF(AH193&gt;=MAX($AD$3:$AD$100),MAX($AD$3:$AD$100),IF(AG193&lt;$AD$3,$AD$3,INDEX($AD$3:$AD$100,MATCH(AG193,$AD$3:$AD$100)+1)))</f>
        <v>#REF!</v>
      </c>
      <c r="AJ193">
        <f t="shared" si="37"/>
        <v>0.27800000000000002</v>
      </c>
      <c r="AK193" t="e">
        <f t="shared" si="46"/>
        <v>#REF!</v>
      </c>
      <c r="AL193" t="e">
        <f t="shared" si="38"/>
        <v>#REF!</v>
      </c>
      <c r="AM193" t="e">
        <f>$AL193*#REF!</f>
        <v>#REF!</v>
      </c>
      <c r="AN193" t="e">
        <f>$AL193*(-#REF!)</f>
        <v>#REF!</v>
      </c>
    </row>
    <row r="194" spans="6:40" x14ac:dyDescent="0.35">
      <c r="F194" s="7"/>
      <c r="G194" s="7"/>
      <c r="I194" t="e">
        <f t="shared" si="39"/>
        <v>#REF!</v>
      </c>
      <c r="J194">
        <f t="shared" si="32"/>
        <v>2020</v>
      </c>
      <c r="K194" t="e" cm="1">
        <f t="array" ref="K194">IF(J194&gt;=MAX($F$3:$F$100),MAX($F$3:$F$100),IF(I194&lt;$F$3,$F$3,INDEX($F$3:$F$100,MATCH(I194,$F$3:$F$100)+1)))</f>
        <v>#REF!</v>
      </c>
      <c r="L194">
        <f t="shared" si="33"/>
        <v>0.26400000000000001</v>
      </c>
      <c r="M194" t="e">
        <f t="shared" si="44"/>
        <v>#REF!</v>
      </c>
      <c r="N194" t="e">
        <f t="shared" si="34"/>
        <v>#REF!</v>
      </c>
      <c r="O194" t="e">
        <f>$N194*#REF!</f>
        <v>#REF!</v>
      </c>
      <c r="P194" t="e">
        <f>$N194*(-#REF!)</f>
        <v>#REF!</v>
      </c>
      <c r="R194" s="7"/>
      <c r="S194" s="7"/>
      <c r="U194" t="e">
        <f t="shared" si="40"/>
        <v>#REF!</v>
      </c>
      <c r="V194">
        <f t="shared" si="41"/>
        <v>2020</v>
      </c>
      <c r="W194" t="e" cm="1">
        <f t="array" ref="W194">IF(V194&gt;=MAX($R$3:$R$100),MAX($R$3:$R$100),IF(U194&lt;$R$3,$R$3,INDEX($R$3:$R$100,MATCH(U194,$R$3:$R$100)+1)))</f>
        <v>#REF!</v>
      </c>
      <c r="X194">
        <f t="shared" si="42"/>
        <v>0.13139999999999999</v>
      </c>
      <c r="Y194" t="e">
        <f t="shared" si="45"/>
        <v>#REF!</v>
      </c>
      <c r="Z194" t="e">
        <f t="shared" si="35"/>
        <v>#REF!</v>
      </c>
      <c r="AA194" t="e">
        <f>$Z194*#REF!</f>
        <v>#REF!</v>
      </c>
      <c r="AB194" t="e">
        <f>$Z194*(-#REF!)</f>
        <v>#REF!</v>
      </c>
      <c r="AD194" s="7"/>
      <c r="AE194" s="7"/>
      <c r="AG194" t="e">
        <f t="shared" si="43"/>
        <v>#REF!</v>
      </c>
      <c r="AH194">
        <f t="shared" si="36"/>
        <v>2020</v>
      </c>
      <c r="AI194" t="e" cm="1">
        <f t="array" ref="AI194">IF(AH194&gt;=MAX($AD$3:$AD$100),MAX($AD$3:$AD$100),IF(AG194&lt;$AD$3,$AD$3,INDEX($AD$3:$AD$100,MATCH(AG194,$AD$3:$AD$100)+1)))</f>
        <v>#REF!</v>
      </c>
      <c r="AJ194">
        <f t="shared" si="37"/>
        <v>0.27800000000000002</v>
      </c>
      <c r="AK194" t="e">
        <f t="shared" si="46"/>
        <v>#REF!</v>
      </c>
      <c r="AL194" t="e">
        <f t="shared" si="38"/>
        <v>#REF!</v>
      </c>
      <c r="AM194" t="e">
        <f>$AL194*#REF!</f>
        <v>#REF!</v>
      </c>
      <c r="AN194" t="e">
        <f>$AL194*(-#REF!)</f>
        <v>#REF!</v>
      </c>
    </row>
    <row r="195" spans="6:40" x14ac:dyDescent="0.35">
      <c r="F195" s="7"/>
      <c r="G195" s="7"/>
      <c r="I195" t="e">
        <f t="shared" si="39"/>
        <v>#REF!</v>
      </c>
      <c r="J195">
        <f t="shared" si="32"/>
        <v>2020</v>
      </c>
      <c r="K195" t="e" cm="1">
        <f t="array" ref="K195">IF(J195&gt;=MAX($F$3:$F$100),MAX($F$3:$F$100),IF(I195&lt;$F$3,$F$3,INDEX($F$3:$F$100,MATCH(I195,$F$3:$F$100)+1)))</f>
        <v>#REF!</v>
      </c>
      <c r="L195">
        <f t="shared" si="33"/>
        <v>0.26400000000000001</v>
      </c>
      <c r="M195" t="e">
        <f t="shared" si="44"/>
        <v>#REF!</v>
      </c>
      <c r="N195" t="e">
        <f t="shared" si="34"/>
        <v>#REF!</v>
      </c>
      <c r="O195" t="e">
        <f>$N195*#REF!</f>
        <v>#REF!</v>
      </c>
      <c r="P195" t="e">
        <f>$N195*(-#REF!)</f>
        <v>#REF!</v>
      </c>
      <c r="R195" s="7"/>
      <c r="S195" s="7"/>
      <c r="U195" t="e">
        <f t="shared" si="40"/>
        <v>#REF!</v>
      </c>
      <c r="V195">
        <f t="shared" si="41"/>
        <v>2020</v>
      </c>
      <c r="W195" t="e" cm="1">
        <f t="array" ref="W195">IF(V195&gt;=MAX($R$3:$R$100),MAX($R$3:$R$100),IF(U195&lt;$R$3,$R$3,INDEX($R$3:$R$100,MATCH(U195,$R$3:$R$100)+1)))</f>
        <v>#REF!</v>
      </c>
      <c r="X195">
        <f t="shared" si="42"/>
        <v>0.13139999999999999</v>
      </c>
      <c r="Y195" t="e">
        <f t="shared" si="45"/>
        <v>#REF!</v>
      </c>
      <c r="Z195" t="e">
        <f t="shared" si="35"/>
        <v>#REF!</v>
      </c>
      <c r="AA195" t="e">
        <f>$Z195*#REF!</f>
        <v>#REF!</v>
      </c>
      <c r="AB195" t="e">
        <f>$Z195*(-#REF!)</f>
        <v>#REF!</v>
      </c>
      <c r="AD195" s="7"/>
      <c r="AE195" s="7"/>
      <c r="AG195" t="e">
        <f t="shared" si="43"/>
        <v>#REF!</v>
      </c>
      <c r="AH195">
        <f t="shared" si="36"/>
        <v>2020</v>
      </c>
      <c r="AI195" t="e" cm="1">
        <f t="array" ref="AI195">IF(AH195&gt;=MAX($AD$3:$AD$100),MAX($AD$3:$AD$100),IF(AG195&lt;$AD$3,$AD$3,INDEX($AD$3:$AD$100,MATCH(AG195,$AD$3:$AD$100)+1)))</f>
        <v>#REF!</v>
      </c>
      <c r="AJ195">
        <f t="shared" si="37"/>
        <v>0.27800000000000002</v>
      </c>
      <c r="AK195" t="e">
        <f t="shared" si="46"/>
        <v>#REF!</v>
      </c>
      <c r="AL195" t="e">
        <f t="shared" si="38"/>
        <v>#REF!</v>
      </c>
      <c r="AM195" t="e">
        <f>$AL195*#REF!</f>
        <v>#REF!</v>
      </c>
      <c r="AN195" t="e">
        <f>$AL195*(-#REF!)</f>
        <v>#REF!</v>
      </c>
    </row>
    <row r="196" spans="6:40" x14ac:dyDescent="0.35">
      <c r="F196" s="7"/>
      <c r="G196" s="7"/>
      <c r="I196" t="e">
        <f t="shared" si="39"/>
        <v>#REF!</v>
      </c>
      <c r="J196">
        <f t="shared" ref="J196:J259" si="47">INDEX($F$3:$F$100,IFERROR(MATCH(I196, $F$3:$F$100),1))</f>
        <v>2020</v>
      </c>
      <c r="K196" t="e" cm="1">
        <f t="array" ref="K196">IF(J196&gt;=MAX($F$3:$F$100),MAX($F$3:$F$100),IF(I196&lt;$F$3,$F$3,INDEX($F$3:$F$100,MATCH(I196,$F$3:$F$100)+1)))</f>
        <v>#REF!</v>
      </c>
      <c r="L196">
        <f t="shared" ref="L196:L259" si="48">INDEX($G$3:$G$100,MATCH(J196,$F$3:$F$100))</f>
        <v>0.26400000000000001</v>
      </c>
      <c r="M196" t="e">
        <f t="shared" si="44"/>
        <v>#REF!</v>
      </c>
      <c r="N196" t="e">
        <f t="shared" ref="N196:N259" si="49">IF(J196=K196,L196,L196+(M196-L196)*((I196-J196)/(K196-J196)))</f>
        <v>#REF!</v>
      </c>
      <c r="O196" t="e">
        <f>$N196*#REF!</f>
        <v>#REF!</v>
      </c>
      <c r="P196" t="e">
        <f>$N196*(-#REF!)</f>
        <v>#REF!</v>
      </c>
      <c r="R196" s="7"/>
      <c r="S196" s="7"/>
      <c r="U196" t="e">
        <f t="shared" si="40"/>
        <v>#REF!</v>
      </c>
      <c r="V196">
        <f t="shared" si="41"/>
        <v>2020</v>
      </c>
      <c r="W196" t="e" cm="1">
        <f t="array" ref="W196">IF(V196&gt;=MAX($R$3:$R$100),MAX($R$3:$R$100),IF(U196&lt;$R$3,$R$3,INDEX($R$3:$R$100,MATCH(U196,$R$3:$R$100)+1)))</f>
        <v>#REF!</v>
      </c>
      <c r="X196">
        <f t="shared" si="42"/>
        <v>0.13139999999999999</v>
      </c>
      <c r="Y196" t="e">
        <f t="shared" si="45"/>
        <v>#REF!</v>
      </c>
      <c r="Z196" t="e">
        <f t="shared" ref="Z196:Z259" si="50">IF(V196=W196,X196,X196+(Y196-X196)*((U196-V196)/(W196-V196)))</f>
        <v>#REF!</v>
      </c>
      <c r="AA196" t="e">
        <f>$Z196*#REF!</f>
        <v>#REF!</v>
      </c>
      <c r="AB196" t="e">
        <f>$Z196*(-#REF!)</f>
        <v>#REF!</v>
      </c>
      <c r="AD196" s="7"/>
      <c r="AE196" s="7"/>
      <c r="AG196" t="e">
        <f t="shared" si="43"/>
        <v>#REF!</v>
      </c>
      <c r="AH196">
        <f t="shared" ref="AH196:AH259" si="51">INDEX($AD$3:$AD$100,IFERROR(MATCH(AG196, $AD$3:$AD$100),1))</f>
        <v>2020</v>
      </c>
      <c r="AI196" t="e" cm="1">
        <f t="array" ref="AI196">IF(AH196&gt;=MAX($AD$3:$AD$100),MAX($AD$3:$AD$100),IF(AG196&lt;$AD$3,$AD$3,INDEX($AD$3:$AD$100,MATCH(AG196,$AD$3:$AD$100)+1)))</f>
        <v>#REF!</v>
      </c>
      <c r="AJ196">
        <f t="shared" ref="AJ196:AJ259" si="52">INDEX($AE$3:$AE$100,MATCH(AH196,$AD$3:$AD$100))</f>
        <v>0.27800000000000002</v>
      </c>
      <c r="AK196" t="e">
        <f t="shared" si="46"/>
        <v>#REF!</v>
      </c>
      <c r="AL196" t="e">
        <f t="shared" ref="AL196:AL259" si="53">IF(AH196=AI196,AJ196,AJ196+(AK196-AJ196)*((AG196-AH196)/(AI196-AH196)))</f>
        <v>#REF!</v>
      </c>
      <c r="AM196" t="e">
        <f>$AL196*#REF!</f>
        <v>#REF!</v>
      </c>
      <c r="AN196" t="e">
        <f>$AL196*(-#REF!)</f>
        <v>#REF!</v>
      </c>
    </row>
    <row r="197" spans="6:40" x14ac:dyDescent="0.35">
      <c r="F197" s="7"/>
      <c r="G197" s="7"/>
      <c r="I197" t="e">
        <f t="shared" ref="I197:I260" si="54">I196+1</f>
        <v>#REF!</v>
      </c>
      <c r="J197">
        <f t="shared" si="47"/>
        <v>2020</v>
      </c>
      <c r="K197" t="e" cm="1">
        <f t="array" ref="K197">IF(J197&gt;=MAX($F$3:$F$100),MAX($F$3:$F$100),IF(I197&lt;$F$3,$F$3,INDEX($F$3:$F$100,MATCH(I197,$F$3:$F$100)+1)))</f>
        <v>#REF!</v>
      </c>
      <c r="L197">
        <f t="shared" si="48"/>
        <v>0.26400000000000001</v>
      </c>
      <c r="M197" t="e">
        <f t="shared" si="44"/>
        <v>#REF!</v>
      </c>
      <c r="N197" t="e">
        <f t="shared" si="49"/>
        <v>#REF!</v>
      </c>
      <c r="O197" t="e">
        <f>$N197*#REF!</f>
        <v>#REF!</v>
      </c>
      <c r="P197" t="e">
        <f>$N197*(-#REF!)</f>
        <v>#REF!</v>
      </c>
      <c r="R197" s="7"/>
      <c r="S197" s="7"/>
      <c r="U197" t="e">
        <f t="shared" ref="U197:U260" si="55">U196+1</f>
        <v>#REF!</v>
      </c>
      <c r="V197">
        <f t="shared" ref="V197:V260" si="56">INDEX($R$3:$R$100,IFERROR(MATCH(U197, $R$3:$R$100),1))</f>
        <v>2020</v>
      </c>
      <c r="W197" t="e" cm="1">
        <f t="array" ref="W197">IF(V197&gt;=MAX($R$3:$R$100),MAX($R$3:$R$100),IF(U197&lt;$R$3,$R$3,INDEX($R$3:$R$100,MATCH(U197,$R$3:$R$100)+1)))</f>
        <v>#REF!</v>
      </c>
      <c r="X197">
        <f t="shared" ref="X197:X260" si="57">INDEX($S$3:$S$100,MATCH(V197,$R$3:$R$100))</f>
        <v>0.13139999999999999</v>
      </c>
      <c r="Y197" t="e">
        <f t="shared" si="45"/>
        <v>#REF!</v>
      </c>
      <c r="Z197" t="e">
        <f t="shared" si="50"/>
        <v>#REF!</v>
      </c>
      <c r="AA197" t="e">
        <f>$Z197*#REF!</f>
        <v>#REF!</v>
      </c>
      <c r="AB197" t="e">
        <f>$Z197*(-#REF!)</f>
        <v>#REF!</v>
      </c>
      <c r="AD197" s="7"/>
      <c r="AE197" s="7"/>
      <c r="AG197" t="e">
        <f t="shared" ref="AG197:AG260" si="58">AG196+1</f>
        <v>#REF!</v>
      </c>
      <c r="AH197">
        <f t="shared" si="51"/>
        <v>2020</v>
      </c>
      <c r="AI197" t="e" cm="1">
        <f t="array" ref="AI197">IF(AH197&gt;=MAX($AD$3:$AD$100),MAX($AD$3:$AD$100),IF(AG197&lt;$AD$3,$AD$3,INDEX($AD$3:$AD$100,MATCH(AG197,$AD$3:$AD$100)+1)))</f>
        <v>#REF!</v>
      </c>
      <c r="AJ197">
        <f t="shared" si="52"/>
        <v>0.27800000000000002</v>
      </c>
      <c r="AK197" t="e">
        <f t="shared" si="46"/>
        <v>#REF!</v>
      </c>
      <c r="AL197" t="e">
        <f t="shared" si="53"/>
        <v>#REF!</v>
      </c>
      <c r="AM197" t="e">
        <f>$AL197*#REF!</f>
        <v>#REF!</v>
      </c>
      <c r="AN197" t="e">
        <f>$AL197*(-#REF!)</f>
        <v>#REF!</v>
      </c>
    </row>
    <row r="198" spans="6:40" x14ac:dyDescent="0.35">
      <c r="F198" s="7"/>
      <c r="G198" s="7"/>
      <c r="I198" t="e">
        <f t="shared" si="54"/>
        <v>#REF!</v>
      </c>
      <c r="J198">
        <f t="shared" si="47"/>
        <v>2020</v>
      </c>
      <c r="K198" t="e" cm="1">
        <f t="array" ref="K198">IF(J198&gt;=MAX($F$3:$F$100),MAX($F$3:$F$100),IF(I198&lt;$F$3,$F$3,INDEX($F$3:$F$100,MATCH(I198,$F$3:$F$100)+1)))</f>
        <v>#REF!</v>
      </c>
      <c r="L198">
        <f t="shared" si="48"/>
        <v>0.26400000000000001</v>
      </c>
      <c r="M198" t="e">
        <f t="shared" si="44"/>
        <v>#REF!</v>
      </c>
      <c r="N198" t="e">
        <f t="shared" si="49"/>
        <v>#REF!</v>
      </c>
      <c r="O198" t="e">
        <f>$N198*#REF!</f>
        <v>#REF!</v>
      </c>
      <c r="P198" t="e">
        <f>$N198*(-#REF!)</f>
        <v>#REF!</v>
      </c>
      <c r="R198" s="7"/>
      <c r="S198" s="7"/>
      <c r="U198" t="e">
        <f t="shared" si="55"/>
        <v>#REF!</v>
      </c>
      <c r="V198">
        <f t="shared" si="56"/>
        <v>2020</v>
      </c>
      <c r="W198" t="e" cm="1">
        <f t="array" ref="W198">IF(V198&gt;=MAX($R$3:$R$100),MAX($R$3:$R$100),IF(U198&lt;$R$3,$R$3,INDEX($R$3:$R$100,MATCH(U198,$R$3:$R$100)+1)))</f>
        <v>#REF!</v>
      </c>
      <c r="X198">
        <f t="shared" si="57"/>
        <v>0.13139999999999999</v>
      </c>
      <c r="Y198" t="e">
        <f t="shared" si="45"/>
        <v>#REF!</v>
      </c>
      <c r="Z198" t="e">
        <f t="shared" si="50"/>
        <v>#REF!</v>
      </c>
      <c r="AA198" t="e">
        <f>$Z198*#REF!</f>
        <v>#REF!</v>
      </c>
      <c r="AB198" t="e">
        <f>$Z198*(-#REF!)</f>
        <v>#REF!</v>
      </c>
      <c r="AD198" s="7"/>
      <c r="AE198" s="7"/>
      <c r="AG198" t="e">
        <f t="shared" si="58"/>
        <v>#REF!</v>
      </c>
      <c r="AH198">
        <f t="shared" si="51"/>
        <v>2020</v>
      </c>
      <c r="AI198" t="e" cm="1">
        <f t="array" ref="AI198">IF(AH198&gt;=MAX($AD$3:$AD$100),MAX($AD$3:$AD$100),IF(AG198&lt;$AD$3,$AD$3,INDEX($AD$3:$AD$100,MATCH(AG198,$AD$3:$AD$100)+1)))</f>
        <v>#REF!</v>
      </c>
      <c r="AJ198">
        <f t="shared" si="52"/>
        <v>0.27800000000000002</v>
      </c>
      <c r="AK198" t="e">
        <f t="shared" si="46"/>
        <v>#REF!</v>
      </c>
      <c r="AL198" t="e">
        <f t="shared" si="53"/>
        <v>#REF!</v>
      </c>
      <c r="AM198" t="e">
        <f>$AL198*#REF!</f>
        <v>#REF!</v>
      </c>
      <c r="AN198" t="e">
        <f>$AL198*(-#REF!)</f>
        <v>#REF!</v>
      </c>
    </row>
    <row r="199" spans="6:40" x14ac:dyDescent="0.35">
      <c r="F199" s="7"/>
      <c r="G199" s="7"/>
      <c r="I199" t="e">
        <f t="shared" si="54"/>
        <v>#REF!</v>
      </c>
      <c r="J199">
        <f t="shared" si="47"/>
        <v>2020</v>
      </c>
      <c r="K199" t="e" cm="1">
        <f t="array" ref="K199">IF(J199&gt;=MAX($F$3:$F$100),MAX($F$3:$F$100),IF(I199&lt;$F$3,$F$3,INDEX($F$3:$F$100,MATCH(I199,$F$3:$F$100)+1)))</f>
        <v>#REF!</v>
      </c>
      <c r="L199">
        <f t="shared" si="48"/>
        <v>0.26400000000000001</v>
      </c>
      <c r="M199" t="e">
        <f t="shared" si="44"/>
        <v>#REF!</v>
      </c>
      <c r="N199" t="e">
        <f t="shared" si="49"/>
        <v>#REF!</v>
      </c>
      <c r="O199" t="e">
        <f>$N199*#REF!</f>
        <v>#REF!</v>
      </c>
      <c r="P199" t="e">
        <f>$N199*(-#REF!)</f>
        <v>#REF!</v>
      </c>
      <c r="R199" s="7"/>
      <c r="S199" s="7"/>
      <c r="U199" t="e">
        <f t="shared" si="55"/>
        <v>#REF!</v>
      </c>
      <c r="V199">
        <f t="shared" si="56"/>
        <v>2020</v>
      </c>
      <c r="W199" t="e" cm="1">
        <f t="array" ref="W199">IF(V199&gt;=MAX($R$3:$R$100),MAX($R$3:$R$100),IF(U199&lt;$R$3,$R$3,INDEX($R$3:$R$100,MATCH(U199,$R$3:$R$100)+1)))</f>
        <v>#REF!</v>
      </c>
      <c r="X199">
        <f t="shared" si="57"/>
        <v>0.13139999999999999</v>
      </c>
      <c r="Y199" t="e">
        <f t="shared" si="45"/>
        <v>#REF!</v>
      </c>
      <c r="Z199" t="e">
        <f t="shared" si="50"/>
        <v>#REF!</v>
      </c>
      <c r="AA199" t="e">
        <f>$Z199*#REF!</f>
        <v>#REF!</v>
      </c>
      <c r="AB199" t="e">
        <f>$Z199*(-#REF!)</f>
        <v>#REF!</v>
      </c>
      <c r="AD199" s="7"/>
      <c r="AE199" s="7"/>
      <c r="AG199" t="e">
        <f t="shared" si="58"/>
        <v>#REF!</v>
      </c>
      <c r="AH199">
        <f t="shared" si="51"/>
        <v>2020</v>
      </c>
      <c r="AI199" t="e" cm="1">
        <f t="array" ref="AI199">IF(AH199&gt;=MAX($AD$3:$AD$100),MAX($AD$3:$AD$100),IF(AG199&lt;$AD$3,$AD$3,INDEX($AD$3:$AD$100,MATCH(AG199,$AD$3:$AD$100)+1)))</f>
        <v>#REF!</v>
      </c>
      <c r="AJ199">
        <f t="shared" si="52"/>
        <v>0.27800000000000002</v>
      </c>
      <c r="AK199" t="e">
        <f t="shared" si="46"/>
        <v>#REF!</v>
      </c>
      <c r="AL199" t="e">
        <f t="shared" si="53"/>
        <v>#REF!</v>
      </c>
      <c r="AM199" t="e">
        <f>$AL199*#REF!</f>
        <v>#REF!</v>
      </c>
      <c r="AN199" t="e">
        <f>$AL199*(-#REF!)</f>
        <v>#REF!</v>
      </c>
    </row>
    <row r="200" spans="6:40" x14ac:dyDescent="0.35">
      <c r="F200" s="7"/>
      <c r="G200" s="7"/>
      <c r="I200" t="e">
        <f t="shared" si="54"/>
        <v>#REF!</v>
      </c>
      <c r="J200">
        <f t="shared" si="47"/>
        <v>2020</v>
      </c>
      <c r="K200" t="e" cm="1">
        <f t="array" ref="K200">IF(J200&gt;=MAX($F$3:$F$100),MAX($F$3:$F$100),IF(I200&lt;$F$3,$F$3,INDEX($F$3:$F$100,MATCH(I200,$F$3:$F$100)+1)))</f>
        <v>#REF!</v>
      </c>
      <c r="L200">
        <f t="shared" si="48"/>
        <v>0.26400000000000001</v>
      </c>
      <c r="M200" t="e">
        <f t="shared" si="44"/>
        <v>#REF!</v>
      </c>
      <c r="N200" t="e">
        <f t="shared" si="49"/>
        <v>#REF!</v>
      </c>
      <c r="O200" t="e">
        <f>$N200*#REF!</f>
        <v>#REF!</v>
      </c>
      <c r="P200" t="e">
        <f>$N200*(-#REF!)</f>
        <v>#REF!</v>
      </c>
      <c r="R200" s="7"/>
      <c r="S200" s="7"/>
      <c r="U200" t="e">
        <f t="shared" si="55"/>
        <v>#REF!</v>
      </c>
      <c r="V200">
        <f t="shared" si="56"/>
        <v>2020</v>
      </c>
      <c r="W200" t="e" cm="1">
        <f t="array" ref="W200">IF(V200&gt;=MAX($R$3:$R$100),MAX($R$3:$R$100),IF(U200&lt;$R$3,$R$3,INDEX($R$3:$R$100,MATCH(U200,$R$3:$R$100)+1)))</f>
        <v>#REF!</v>
      </c>
      <c r="X200">
        <f t="shared" si="57"/>
        <v>0.13139999999999999</v>
      </c>
      <c r="Y200" t="e">
        <f t="shared" si="45"/>
        <v>#REF!</v>
      </c>
      <c r="Z200" t="e">
        <f t="shared" si="50"/>
        <v>#REF!</v>
      </c>
      <c r="AA200" t="e">
        <f>$Z200*#REF!</f>
        <v>#REF!</v>
      </c>
      <c r="AB200" t="e">
        <f>$Z200*(-#REF!)</f>
        <v>#REF!</v>
      </c>
      <c r="AD200" s="7"/>
      <c r="AE200" s="7"/>
      <c r="AG200" t="e">
        <f t="shared" si="58"/>
        <v>#REF!</v>
      </c>
      <c r="AH200">
        <f t="shared" si="51"/>
        <v>2020</v>
      </c>
      <c r="AI200" t="e" cm="1">
        <f t="array" ref="AI200">IF(AH200&gt;=MAX($AD$3:$AD$100),MAX($AD$3:$AD$100),IF(AG200&lt;$AD$3,$AD$3,INDEX($AD$3:$AD$100,MATCH(AG200,$AD$3:$AD$100)+1)))</f>
        <v>#REF!</v>
      </c>
      <c r="AJ200">
        <f t="shared" si="52"/>
        <v>0.27800000000000002</v>
      </c>
      <c r="AK200" t="e">
        <f t="shared" si="46"/>
        <v>#REF!</v>
      </c>
      <c r="AL200" t="e">
        <f t="shared" si="53"/>
        <v>#REF!</v>
      </c>
      <c r="AM200" t="e">
        <f>$AL200*#REF!</f>
        <v>#REF!</v>
      </c>
      <c r="AN200" t="e">
        <f>$AL200*(-#REF!)</f>
        <v>#REF!</v>
      </c>
    </row>
    <row r="201" spans="6:40" x14ac:dyDescent="0.35">
      <c r="F201" s="7"/>
      <c r="G201" s="7"/>
      <c r="I201" t="e">
        <f t="shared" si="54"/>
        <v>#REF!</v>
      </c>
      <c r="J201">
        <f t="shared" si="47"/>
        <v>2020</v>
      </c>
      <c r="K201" t="e" cm="1">
        <f t="array" ref="K201">IF(J201&gt;=MAX($F$3:$F$100),MAX($F$3:$F$100),IF(I201&lt;$F$3,$F$3,INDEX($F$3:$F$100,MATCH(I201,$F$3:$F$100)+1)))</f>
        <v>#REF!</v>
      </c>
      <c r="L201">
        <f t="shared" si="48"/>
        <v>0.26400000000000001</v>
      </c>
      <c r="M201" t="e">
        <f t="shared" ref="M201:M264" si="59">INDEX($G$3:$G$7,MATCH(K201,$F$3:$F$7))</f>
        <v>#REF!</v>
      </c>
      <c r="N201" t="e">
        <f t="shared" si="49"/>
        <v>#REF!</v>
      </c>
      <c r="O201" t="e">
        <f>$N201*#REF!</f>
        <v>#REF!</v>
      </c>
      <c r="P201" t="e">
        <f>$N201*(-#REF!)</f>
        <v>#REF!</v>
      </c>
      <c r="R201" s="7"/>
      <c r="S201" s="7"/>
      <c r="U201" t="e">
        <f t="shared" si="55"/>
        <v>#REF!</v>
      </c>
      <c r="V201">
        <f t="shared" si="56"/>
        <v>2020</v>
      </c>
      <c r="W201" t="e" cm="1">
        <f t="array" ref="W201">IF(V201&gt;=MAX($R$3:$R$100),MAX($R$3:$R$100),IF(U201&lt;$R$3,$R$3,INDEX($R$3:$R$100,MATCH(U201,$R$3:$R$100)+1)))</f>
        <v>#REF!</v>
      </c>
      <c r="X201">
        <f t="shared" si="57"/>
        <v>0.13139999999999999</v>
      </c>
      <c r="Y201" t="e">
        <f t="shared" ref="Y201:Y264" si="60">INDEX($S$3:$S$7,MATCH(W201,$R$3:$R$7))</f>
        <v>#REF!</v>
      </c>
      <c r="Z201" t="e">
        <f t="shared" si="50"/>
        <v>#REF!</v>
      </c>
      <c r="AA201" t="e">
        <f>$Z201*#REF!</f>
        <v>#REF!</v>
      </c>
      <c r="AB201" t="e">
        <f>$Z201*(-#REF!)</f>
        <v>#REF!</v>
      </c>
      <c r="AD201" s="7"/>
      <c r="AE201" s="7"/>
      <c r="AG201" t="e">
        <f t="shared" si="58"/>
        <v>#REF!</v>
      </c>
      <c r="AH201">
        <f t="shared" si="51"/>
        <v>2020</v>
      </c>
      <c r="AI201" t="e" cm="1">
        <f t="array" ref="AI201">IF(AH201&gt;=MAX($AD$3:$AD$100),MAX($AD$3:$AD$100),IF(AG201&lt;$AD$3,$AD$3,INDEX($AD$3:$AD$100,MATCH(AG201,$AD$3:$AD$100)+1)))</f>
        <v>#REF!</v>
      </c>
      <c r="AJ201">
        <f t="shared" si="52"/>
        <v>0.27800000000000002</v>
      </c>
      <c r="AK201" t="e">
        <f t="shared" ref="AK201:AK264" si="61">INDEX($AE$3:$AE$7,MATCH(AI201,$AD$3:$AD$7))</f>
        <v>#REF!</v>
      </c>
      <c r="AL201" t="e">
        <f t="shared" si="53"/>
        <v>#REF!</v>
      </c>
      <c r="AM201" t="e">
        <f>$AL201*#REF!</f>
        <v>#REF!</v>
      </c>
      <c r="AN201" t="e">
        <f>$AL201*(-#REF!)</f>
        <v>#REF!</v>
      </c>
    </row>
    <row r="202" spans="6:40" x14ac:dyDescent="0.35">
      <c r="F202" s="7"/>
      <c r="G202" s="7"/>
      <c r="I202" t="e">
        <f t="shared" si="54"/>
        <v>#REF!</v>
      </c>
      <c r="J202">
        <f t="shared" si="47"/>
        <v>2020</v>
      </c>
      <c r="K202" t="e" cm="1">
        <f t="array" ref="K202">IF(J202&gt;=MAX($F$3:$F$100),MAX($F$3:$F$100),IF(I202&lt;$F$3,$F$3,INDEX($F$3:$F$100,MATCH(I202,$F$3:$F$100)+1)))</f>
        <v>#REF!</v>
      </c>
      <c r="L202">
        <f t="shared" si="48"/>
        <v>0.26400000000000001</v>
      </c>
      <c r="M202" t="e">
        <f t="shared" si="59"/>
        <v>#REF!</v>
      </c>
      <c r="N202" t="e">
        <f t="shared" si="49"/>
        <v>#REF!</v>
      </c>
      <c r="O202" t="e">
        <f>$N202*#REF!</f>
        <v>#REF!</v>
      </c>
      <c r="P202" t="e">
        <f>$N202*(-#REF!)</f>
        <v>#REF!</v>
      </c>
      <c r="R202" s="7"/>
      <c r="S202" s="7"/>
      <c r="U202" t="e">
        <f t="shared" si="55"/>
        <v>#REF!</v>
      </c>
      <c r="V202">
        <f t="shared" si="56"/>
        <v>2020</v>
      </c>
      <c r="W202" t="e" cm="1">
        <f t="array" ref="W202">IF(V202&gt;=MAX($R$3:$R$100),MAX($R$3:$R$100),IF(U202&lt;$R$3,$R$3,INDEX($R$3:$R$100,MATCH(U202,$R$3:$R$100)+1)))</f>
        <v>#REF!</v>
      </c>
      <c r="X202">
        <f t="shared" si="57"/>
        <v>0.13139999999999999</v>
      </c>
      <c r="Y202" t="e">
        <f t="shared" si="60"/>
        <v>#REF!</v>
      </c>
      <c r="Z202" t="e">
        <f t="shared" si="50"/>
        <v>#REF!</v>
      </c>
      <c r="AA202" t="e">
        <f>$Z202*#REF!</f>
        <v>#REF!</v>
      </c>
      <c r="AB202" t="e">
        <f>$Z202*(-#REF!)</f>
        <v>#REF!</v>
      </c>
      <c r="AD202" s="7"/>
      <c r="AE202" s="7"/>
      <c r="AG202" t="e">
        <f t="shared" si="58"/>
        <v>#REF!</v>
      </c>
      <c r="AH202">
        <f t="shared" si="51"/>
        <v>2020</v>
      </c>
      <c r="AI202" t="e" cm="1">
        <f t="array" ref="AI202">IF(AH202&gt;=MAX($AD$3:$AD$100),MAX($AD$3:$AD$100),IF(AG202&lt;$AD$3,$AD$3,INDEX($AD$3:$AD$100,MATCH(AG202,$AD$3:$AD$100)+1)))</f>
        <v>#REF!</v>
      </c>
      <c r="AJ202">
        <f t="shared" si="52"/>
        <v>0.27800000000000002</v>
      </c>
      <c r="AK202" t="e">
        <f t="shared" si="61"/>
        <v>#REF!</v>
      </c>
      <c r="AL202" t="e">
        <f t="shared" si="53"/>
        <v>#REF!</v>
      </c>
      <c r="AM202" t="e">
        <f>$AL202*#REF!</f>
        <v>#REF!</v>
      </c>
      <c r="AN202" t="e">
        <f>$AL202*(-#REF!)</f>
        <v>#REF!</v>
      </c>
    </row>
    <row r="203" spans="6:40" x14ac:dyDescent="0.35">
      <c r="F203" s="7"/>
      <c r="G203" s="7"/>
      <c r="I203" t="e">
        <f t="shared" si="54"/>
        <v>#REF!</v>
      </c>
      <c r="J203">
        <f t="shared" si="47"/>
        <v>2020</v>
      </c>
      <c r="K203" t="e" cm="1">
        <f t="array" ref="K203">IF(J203&gt;=MAX($F$3:$F$100),MAX($F$3:$F$100),IF(I203&lt;$F$3,$F$3,INDEX($F$3:$F$100,MATCH(I203,$F$3:$F$100)+1)))</f>
        <v>#REF!</v>
      </c>
      <c r="L203">
        <f t="shared" si="48"/>
        <v>0.26400000000000001</v>
      </c>
      <c r="M203" t="e">
        <f t="shared" si="59"/>
        <v>#REF!</v>
      </c>
      <c r="N203" t="e">
        <f t="shared" si="49"/>
        <v>#REF!</v>
      </c>
      <c r="O203" t="e">
        <f>$N203*#REF!</f>
        <v>#REF!</v>
      </c>
      <c r="P203" t="e">
        <f>$N203*(-#REF!)</f>
        <v>#REF!</v>
      </c>
      <c r="R203" s="7"/>
      <c r="S203" s="7"/>
      <c r="U203" t="e">
        <f t="shared" si="55"/>
        <v>#REF!</v>
      </c>
      <c r="V203">
        <f t="shared" si="56"/>
        <v>2020</v>
      </c>
      <c r="W203" t="e" cm="1">
        <f t="array" ref="W203">IF(V203&gt;=MAX($R$3:$R$100),MAX($R$3:$R$100),IF(U203&lt;$R$3,$R$3,INDEX($R$3:$R$100,MATCH(U203,$R$3:$R$100)+1)))</f>
        <v>#REF!</v>
      </c>
      <c r="X203">
        <f t="shared" si="57"/>
        <v>0.13139999999999999</v>
      </c>
      <c r="Y203" t="e">
        <f t="shared" si="60"/>
        <v>#REF!</v>
      </c>
      <c r="Z203" t="e">
        <f t="shared" si="50"/>
        <v>#REF!</v>
      </c>
      <c r="AA203" t="e">
        <f>$Z203*#REF!</f>
        <v>#REF!</v>
      </c>
      <c r="AB203" t="e">
        <f>$Z203*(-#REF!)</f>
        <v>#REF!</v>
      </c>
      <c r="AD203" s="7"/>
      <c r="AE203" s="7"/>
      <c r="AG203" t="e">
        <f t="shared" si="58"/>
        <v>#REF!</v>
      </c>
      <c r="AH203">
        <f t="shared" si="51"/>
        <v>2020</v>
      </c>
      <c r="AI203" t="e" cm="1">
        <f t="array" ref="AI203">IF(AH203&gt;=MAX($AD$3:$AD$100),MAX($AD$3:$AD$100),IF(AG203&lt;$AD$3,$AD$3,INDEX($AD$3:$AD$100,MATCH(AG203,$AD$3:$AD$100)+1)))</f>
        <v>#REF!</v>
      </c>
      <c r="AJ203">
        <f t="shared" si="52"/>
        <v>0.27800000000000002</v>
      </c>
      <c r="AK203" t="e">
        <f t="shared" si="61"/>
        <v>#REF!</v>
      </c>
      <c r="AL203" t="e">
        <f t="shared" si="53"/>
        <v>#REF!</v>
      </c>
      <c r="AM203" t="e">
        <f>$AL203*#REF!</f>
        <v>#REF!</v>
      </c>
      <c r="AN203" t="e">
        <f>$AL203*(-#REF!)</f>
        <v>#REF!</v>
      </c>
    </row>
    <row r="204" spans="6:40" x14ac:dyDescent="0.35">
      <c r="F204" s="7"/>
      <c r="G204" s="7"/>
      <c r="I204" t="e">
        <f t="shared" si="54"/>
        <v>#REF!</v>
      </c>
      <c r="J204">
        <f t="shared" si="47"/>
        <v>2020</v>
      </c>
      <c r="K204" t="e" cm="1">
        <f t="array" ref="K204">IF(J204&gt;=MAX($F$3:$F$100),MAX($F$3:$F$100),IF(I204&lt;$F$3,$F$3,INDEX($F$3:$F$100,MATCH(I204,$F$3:$F$100)+1)))</f>
        <v>#REF!</v>
      </c>
      <c r="L204">
        <f t="shared" si="48"/>
        <v>0.26400000000000001</v>
      </c>
      <c r="M204" t="e">
        <f t="shared" si="59"/>
        <v>#REF!</v>
      </c>
      <c r="N204" t="e">
        <f t="shared" si="49"/>
        <v>#REF!</v>
      </c>
      <c r="O204" t="e">
        <f>$N204*#REF!</f>
        <v>#REF!</v>
      </c>
      <c r="P204" t="e">
        <f>$N204*(-#REF!)</f>
        <v>#REF!</v>
      </c>
      <c r="R204" s="7"/>
      <c r="S204" s="7"/>
      <c r="U204" t="e">
        <f t="shared" si="55"/>
        <v>#REF!</v>
      </c>
      <c r="V204">
        <f t="shared" si="56"/>
        <v>2020</v>
      </c>
      <c r="W204" t="e" cm="1">
        <f t="array" ref="W204">IF(V204&gt;=MAX($R$3:$R$100),MAX($R$3:$R$100),IF(U204&lt;$R$3,$R$3,INDEX($R$3:$R$100,MATCH(U204,$R$3:$R$100)+1)))</f>
        <v>#REF!</v>
      </c>
      <c r="X204">
        <f t="shared" si="57"/>
        <v>0.13139999999999999</v>
      </c>
      <c r="Y204" t="e">
        <f t="shared" si="60"/>
        <v>#REF!</v>
      </c>
      <c r="Z204" t="e">
        <f t="shared" si="50"/>
        <v>#REF!</v>
      </c>
      <c r="AA204" t="e">
        <f>$Z204*#REF!</f>
        <v>#REF!</v>
      </c>
      <c r="AB204" t="e">
        <f>$Z204*(-#REF!)</f>
        <v>#REF!</v>
      </c>
      <c r="AD204" s="7"/>
      <c r="AE204" s="7"/>
      <c r="AG204" t="e">
        <f t="shared" si="58"/>
        <v>#REF!</v>
      </c>
      <c r="AH204">
        <f t="shared" si="51"/>
        <v>2020</v>
      </c>
      <c r="AI204" t="e" cm="1">
        <f t="array" ref="AI204">IF(AH204&gt;=MAX($AD$3:$AD$100),MAX($AD$3:$AD$100),IF(AG204&lt;$AD$3,$AD$3,INDEX($AD$3:$AD$100,MATCH(AG204,$AD$3:$AD$100)+1)))</f>
        <v>#REF!</v>
      </c>
      <c r="AJ204">
        <f t="shared" si="52"/>
        <v>0.27800000000000002</v>
      </c>
      <c r="AK204" t="e">
        <f t="shared" si="61"/>
        <v>#REF!</v>
      </c>
      <c r="AL204" t="e">
        <f t="shared" si="53"/>
        <v>#REF!</v>
      </c>
      <c r="AM204" t="e">
        <f>$AL204*#REF!</f>
        <v>#REF!</v>
      </c>
      <c r="AN204" t="e">
        <f>$AL204*(-#REF!)</f>
        <v>#REF!</v>
      </c>
    </row>
    <row r="205" spans="6:40" x14ac:dyDescent="0.35">
      <c r="F205" s="7"/>
      <c r="G205" s="7"/>
      <c r="I205" t="e">
        <f t="shared" si="54"/>
        <v>#REF!</v>
      </c>
      <c r="J205">
        <f t="shared" si="47"/>
        <v>2020</v>
      </c>
      <c r="K205" t="e" cm="1">
        <f t="array" ref="K205">IF(J205&gt;=MAX($F$3:$F$100),MAX($F$3:$F$100),IF(I205&lt;$F$3,$F$3,INDEX($F$3:$F$100,MATCH(I205,$F$3:$F$100)+1)))</f>
        <v>#REF!</v>
      </c>
      <c r="L205">
        <f t="shared" si="48"/>
        <v>0.26400000000000001</v>
      </c>
      <c r="M205" t="e">
        <f t="shared" si="59"/>
        <v>#REF!</v>
      </c>
      <c r="N205" t="e">
        <f t="shared" si="49"/>
        <v>#REF!</v>
      </c>
      <c r="O205" t="e">
        <f>$N205*#REF!</f>
        <v>#REF!</v>
      </c>
      <c r="P205" t="e">
        <f>$N205*(-#REF!)</f>
        <v>#REF!</v>
      </c>
      <c r="R205" s="7"/>
      <c r="S205" s="7"/>
      <c r="U205" t="e">
        <f t="shared" si="55"/>
        <v>#REF!</v>
      </c>
      <c r="V205">
        <f t="shared" si="56"/>
        <v>2020</v>
      </c>
      <c r="W205" t="e" cm="1">
        <f t="array" ref="W205">IF(V205&gt;=MAX($R$3:$R$100),MAX($R$3:$R$100),IF(U205&lt;$R$3,$R$3,INDEX($R$3:$R$100,MATCH(U205,$R$3:$R$100)+1)))</f>
        <v>#REF!</v>
      </c>
      <c r="X205">
        <f t="shared" si="57"/>
        <v>0.13139999999999999</v>
      </c>
      <c r="Y205" t="e">
        <f t="shared" si="60"/>
        <v>#REF!</v>
      </c>
      <c r="Z205" t="e">
        <f t="shared" si="50"/>
        <v>#REF!</v>
      </c>
      <c r="AA205" t="e">
        <f>$Z205*#REF!</f>
        <v>#REF!</v>
      </c>
      <c r="AB205" t="e">
        <f>$Z205*(-#REF!)</f>
        <v>#REF!</v>
      </c>
      <c r="AD205" s="7"/>
      <c r="AE205" s="7"/>
      <c r="AG205" t="e">
        <f t="shared" si="58"/>
        <v>#REF!</v>
      </c>
      <c r="AH205">
        <f t="shared" si="51"/>
        <v>2020</v>
      </c>
      <c r="AI205" t="e" cm="1">
        <f t="array" ref="AI205">IF(AH205&gt;=MAX($AD$3:$AD$100),MAX($AD$3:$AD$100),IF(AG205&lt;$AD$3,$AD$3,INDEX($AD$3:$AD$100,MATCH(AG205,$AD$3:$AD$100)+1)))</f>
        <v>#REF!</v>
      </c>
      <c r="AJ205">
        <f t="shared" si="52"/>
        <v>0.27800000000000002</v>
      </c>
      <c r="AK205" t="e">
        <f t="shared" si="61"/>
        <v>#REF!</v>
      </c>
      <c r="AL205" t="e">
        <f t="shared" si="53"/>
        <v>#REF!</v>
      </c>
      <c r="AM205" t="e">
        <f>$AL205*#REF!</f>
        <v>#REF!</v>
      </c>
      <c r="AN205" t="e">
        <f>$AL205*(-#REF!)</f>
        <v>#REF!</v>
      </c>
    </row>
    <row r="206" spans="6:40" x14ac:dyDescent="0.35">
      <c r="F206" s="7"/>
      <c r="G206" s="7"/>
      <c r="I206" t="e">
        <f t="shared" si="54"/>
        <v>#REF!</v>
      </c>
      <c r="J206">
        <f t="shared" si="47"/>
        <v>2020</v>
      </c>
      <c r="K206" t="e" cm="1">
        <f t="array" ref="K206">IF(J206&gt;=MAX($F$3:$F$100),MAX($F$3:$F$100),IF(I206&lt;$F$3,$F$3,INDEX($F$3:$F$100,MATCH(I206,$F$3:$F$100)+1)))</f>
        <v>#REF!</v>
      </c>
      <c r="L206">
        <f t="shared" si="48"/>
        <v>0.26400000000000001</v>
      </c>
      <c r="M206" t="e">
        <f t="shared" si="59"/>
        <v>#REF!</v>
      </c>
      <c r="N206" t="e">
        <f t="shared" si="49"/>
        <v>#REF!</v>
      </c>
      <c r="O206" t="e">
        <f>$N206*#REF!</f>
        <v>#REF!</v>
      </c>
      <c r="P206" t="e">
        <f>$N206*(-#REF!)</f>
        <v>#REF!</v>
      </c>
      <c r="R206" s="7"/>
      <c r="S206" s="7"/>
      <c r="U206" t="e">
        <f t="shared" si="55"/>
        <v>#REF!</v>
      </c>
      <c r="V206">
        <f t="shared" si="56"/>
        <v>2020</v>
      </c>
      <c r="W206" t="e" cm="1">
        <f t="array" ref="W206">IF(V206&gt;=MAX($R$3:$R$100),MAX($R$3:$R$100),IF(U206&lt;$R$3,$R$3,INDEX($R$3:$R$100,MATCH(U206,$R$3:$R$100)+1)))</f>
        <v>#REF!</v>
      </c>
      <c r="X206">
        <f t="shared" si="57"/>
        <v>0.13139999999999999</v>
      </c>
      <c r="Y206" t="e">
        <f t="shared" si="60"/>
        <v>#REF!</v>
      </c>
      <c r="Z206" t="e">
        <f t="shared" si="50"/>
        <v>#REF!</v>
      </c>
      <c r="AA206" t="e">
        <f>$Z206*#REF!</f>
        <v>#REF!</v>
      </c>
      <c r="AB206" t="e">
        <f>$Z206*(-#REF!)</f>
        <v>#REF!</v>
      </c>
      <c r="AD206" s="7"/>
      <c r="AE206" s="7"/>
      <c r="AG206" t="e">
        <f t="shared" si="58"/>
        <v>#REF!</v>
      </c>
      <c r="AH206">
        <f t="shared" si="51"/>
        <v>2020</v>
      </c>
      <c r="AI206" t="e" cm="1">
        <f t="array" ref="AI206">IF(AH206&gt;=MAX($AD$3:$AD$100),MAX($AD$3:$AD$100),IF(AG206&lt;$AD$3,$AD$3,INDEX($AD$3:$AD$100,MATCH(AG206,$AD$3:$AD$100)+1)))</f>
        <v>#REF!</v>
      </c>
      <c r="AJ206">
        <f t="shared" si="52"/>
        <v>0.27800000000000002</v>
      </c>
      <c r="AK206" t="e">
        <f t="shared" si="61"/>
        <v>#REF!</v>
      </c>
      <c r="AL206" t="e">
        <f t="shared" si="53"/>
        <v>#REF!</v>
      </c>
      <c r="AM206" t="e">
        <f>$AL206*#REF!</f>
        <v>#REF!</v>
      </c>
      <c r="AN206" t="e">
        <f>$AL206*(-#REF!)</f>
        <v>#REF!</v>
      </c>
    </row>
    <row r="207" spans="6:40" x14ac:dyDescent="0.35">
      <c r="F207" s="7"/>
      <c r="G207" s="7"/>
      <c r="I207" t="e">
        <f t="shared" si="54"/>
        <v>#REF!</v>
      </c>
      <c r="J207">
        <f t="shared" si="47"/>
        <v>2020</v>
      </c>
      <c r="K207" t="e" cm="1">
        <f t="array" ref="K207">IF(J207&gt;=MAX($F$3:$F$100),MAX($F$3:$F$100),IF(I207&lt;$F$3,$F$3,INDEX($F$3:$F$100,MATCH(I207,$F$3:$F$100)+1)))</f>
        <v>#REF!</v>
      </c>
      <c r="L207">
        <f t="shared" si="48"/>
        <v>0.26400000000000001</v>
      </c>
      <c r="M207" t="e">
        <f t="shared" si="59"/>
        <v>#REF!</v>
      </c>
      <c r="N207" t="e">
        <f t="shared" si="49"/>
        <v>#REF!</v>
      </c>
      <c r="O207" t="e">
        <f>$N207*#REF!</f>
        <v>#REF!</v>
      </c>
      <c r="P207" t="e">
        <f>$N207*(-#REF!)</f>
        <v>#REF!</v>
      </c>
      <c r="R207" s="7"/>
      <c r="S207" s="7"/>
      <c r="U207" t="e">
        <f t="shared" si="55"/>
        <v>#REF!</v>
      </c>
      <c r="V207">
        <f t="shared" si="56"/>
        <v>2020</v>
      </c>
      <c r="W207" t="e" cm="1">
        <f t="array" ref="W207">IF(V207&gt;=MAX($R$3:$R$100),MAX($R$3:$R$100),IF(U207&lt;$R$3,$R$3,INDEX($R$3:$R$100,MATCH(U207,$R$3:$R$100)+1)))</f>
        <v>#REF!</v>
      </c>
      <c r="X207">
        <f t="shared" si="57"/>
        <v>0.13139999999999999</v>
      </c>
      <c r="Y207" t="e">
        <f t="shared" si="60"/>
        <v>#REF!</v>
      </c>
      <c r="Z207" t="e">
        <f t="shared" si="50"/>
        <v>#REF!</v>
      </c>
      <c r="AA207" t="e">
        <f>$Z207*#REF!</f>
        <v>#REF!</v>
      </c>
      <c r="AB207" t="e">
        <f>$Z207*(-#REF!)</f>
        <v>#REF!</v>
      </c>
      <c r="AD207" s="7"/>
      <c r="AE207" s="7"/>
      <c r="AG207" t="e">
        <f t="shared" si="58"/>
        <v>#REF!</v>
      </c>
      <c r="AH207">
        <f t="shared" si="51"/>
        <v>2020</v>
      </c>
      <c r="AI207" t="e" cm="1">
        <f t="array" ref="AI207">IF(AH207&gt;=MAX($AD$3:$AD$100),MAX($AD$3:$AD$100),IF(AG207&lt;$AD$3,$AD$3,INDEX($AD$3:$AD$100,MATCH(AG207,$AD$3:$AD$100)+1)))</f>
        <v>#REF!</v>
      </c>
      <c r="AJ207">
        <f t="shared" si="52"/>
        <v>0.27800000000000002</v>
      </c>
      <c r="AK207" t="e">
        <f t="shared" si="61"/>
        <v>#REF!</v>
      </c>
      <c r="AL207" t="e">
        <f t="shared" si="53"/>
        <v>#REF!</v>
      </c>
      <c r="AM207" t="e">
        <f>$AL207*#REF!</f>
        <v>#REF!</v>
      </c>
      <c r="AN207" t="e">
        <f>$AL207*(-#REF!)</f>
        <v>#REF!</v>
      </c>
    </row>
    <row r="208" spans="6:40" x14ac:dyDescent="0.35">
      <c r="F208" s="7"/>
      <c r="G208" s="7"/>
      <c r="I208" t="e">
        <f t="shared" si="54"/>
        <v>#REF!</v>
      </c>
      <c r="J208">
        <f t="shared" si="47"/>
        <v>2020</v>
      </c>
      <c r="K208" t="e" cm="1">
        <f t="array" ref="K208">IF(J208&gt;=MAX($F$3:$F$100),MAX($F$3:$F$100),IF(I208&lt;$F$3,$F$3,INDEX($F$3:$F$100,MATCH(I208,$F$3:$F$100)+1)))</f>
        <v>#REF!</v>
      </c>
      <c r="L208">
        <f t="shared" si="48"/>
        <v>0.26400000000000001</v>
      </c>
      <c r="M208" t="e">
        <f t="shared" si="59"/>
        <v>#REF!</v>
      </c>
      <c r="N208" t="e">
        <f t="shared" si="49"/>
        <v>#REF!</v>
      </c>
      <c r="O208" t="e">
        <f>$N208*#REF!</f>
        <v>#REF!</v>
      </c>
      <c r="P208" t="e">
        <f>$N208*(-#REF!)</f>
        <v>#REF!</v>
      </c>
      <c r="R208" s="7"/>
      <c r="S208" s="7"/>
      <c r="U208" t="e">
        <f t="shared" si="55"/>
        <v>#REF!</v>
      </c>
      <c r="V208">
        <f t="shared" si="56"/>
        <v>2020</v>
      </c>
      <c r="W208" t="e" cm="1">
        <f t="array" ref="W208">IF(V208&gt;=MAX($R$3:$R$100),MAX($R$3:$R$100),IF(U208&lt;$R$3,$R$3,INDEX($R$3:$R$100,MATCH(U208,$R$3:$R$100)+1)))</f>
        <v>#REF!</v>
      </c>
      <c r="X208">
        <f t="shared" si="57"/>
        <v>0.13139999999999999</v>
      </c>
      <c r="Y208" t="e">
        <f t="shared" si="60"/>
        <v>#REF!</v>
      </c>
      <c r="Z208" t="e">
        <f t="shared" si="50"/>
        <v>#REF!</v>
      </c>
      <c r="AA208" t="e">
        <f>$Z208*#REF!</f>
        <v>#REF!</v>
      </c>
      <c r="AB208" t="e">
        <f>$Z208*(-#REF!)</f>
        <v>#REF!</v>
      </c>
      <c r="AD208" s="7"/>
      <c r="AE208" s="7"/>
      <c r="AG208" t="e">
        <f t="shared" si="58"/>
        <v>#REF!</v>
      </c>
      <c r="AH208">
        <f t="shared" si="51"/>
        <v>2020</v>
      </c>
      <c r="AI208" t="e" cm="1">
        <f t="array" ref="AI208">IF(AH208&gt;=MAX($AD$3:$AD$100),MAX($AD$3:$AD$100),IF(AG208&lt;$AD$3,$AD$3,INDEX($AD$3:$AD$100,MATCH(AG208,$AD$3:$AD$100)+1)))</f>
        <v>#REF!</v>
      </c>
      <c r="AJ208">
        <f t="shared" si="52"/>
        <v>0.27800000000000002</v>
      </c>
      <c r="AK208" t="e">
        <f t="shared" si="61"/>
        <v>#REF!</v>
      </c>
      <c r="AL208" t="e">
        <f t="shared" si="53"/>
        <v>#REF!</v>
      </c>
      <c r="AM208" t="e">
        <f>$AL208*#REF!</f>
        <v>#REF!</v>
      </c>
      <c r="AN208" t="e">
        <f>$AL208*(-#REF!)</f>
        <v>#REF!</v>
      </c>
    </row>
    <row r="209" spans="6:40" x14ac:dyDescent="0.35">
      <c r="F209" s="7"/>
      <c r="G209" s="7"/>
      <c r="I209" t="e">
        <f t="shared" si="54"/>
        <v>#REF!</v>
      </c>
      <c r="J209">
        <f t="shared" si="47"/>
        <v>2020</v>
      </c>
      <c r="K209" t="e" cm="1">
        <f t="array" ref="K209">IF(J209&gt;=MAX($F$3:$F$100),MAX($F$3:$F$100),IF(I209&lt;$F$3,$F$3,INDEX($F$3:$F$100,MATCH(I209,$F$3:$F$100)+1)))</f>
        <v>#REF!</v>
      </c>
      <c r="L209">
        <f t="shared" si="48"/>
        <v>0.26400000000000001</v>
      </c>
      <c r="M209" t="e">
        <f t="shared" si="59"/>
        <v>#REF!</v>
      </c>
      <c r="N209" t="e">
        <f t="shared" si="49"/>
        <v>#REF!</v>
      </c>
      <c r="O209" t="e">
        <f>$N209*#REF!</f>
        <v>#REF!</v>
      </c>
      <c r="P209" t="e">
        <f>$N209*(-#REF!)</f>
        <v>#REF!</v>
      </c>
      <c r="R209" s="7"/>
      <c r="S209" s="7"/>
      <c r="U209" t="e">
        <f t="shared" si="55"/>
        <v>#REF!</v>
      </c>
      <c r="V209">
        <f t="shared" si="56"/>
        <v>2020</v>
      </c>
      <c r="W209" t="e" cm="1">
        <f t="array" ref="W209">IF(V209&gt;=MAX($R$3:$R$100),MAX($R$3:$R$100),IF(U209&lt;$R$3,$R$3,INDEX($R$3:$R$100,MATCH(U209,$R$3:$R$100)+1)))</f>
        <v>#REF!</v>
      </c>
      <c r="X209">
        <f t="shared" si="57"/>
        <v>0.13139999999999999</v>
      </c>
      <c r="Y209" t="e">
        <f t="shared" si="60"/>
        <v>#REF!</v>
      </c>
      <c r="Z209" t="e">
        <f t="shared" si="50"/>
        <v>#REF!</v>
      </c>
      <c r="AA209" t="e">
        <f>$Z209*#REF!</f>
        <v>#REF!</v>
      </c>
      <c r="AB209" t="e">
        <f>$Z209*(-#REF!)</f>
        <v>#REF!</v>
      </c>
      <c r="AD209" s="7"/>
      <c r="AE209" s="7"/>
      <c r="AG209" t="e">
        <f t="shared" si="58"/>
        <v>#REF!</v>
      </c>
      <c r="AH209">
        <f t="shared" si="51"/>
        <v>2020</v>
      </c>
      <c r="AI209" t="e" cm="1">
        <f t="array" ref="AI209">IF(AH209&gt;=MAX($AD$3:$AD$100),MAX($AD$3:$AD$100),IF(AG209&lt;$AD$3,$AD$3,INDEX($AD$3:$AD$100,MATCH(AG209,$AD$3:$AD$100)+1)))</f>
        <v>#REF!</v>
      </c>
      <c r="AJ209">
        <f t="shared" si="52"/>
        <v>0.27800000000000002</v>
      </c>
      <c r="AK209" t="e">
        <f t="shared" si="61"/>
        <v>#REF!</v>
      </c>
      <c r="AL209" t="e">
        <f t="shared" si="53"/>
        <v>#REF!</v>
      </c>
      <c r="AM209" t="e">
        <f>$AL209*#REF!</f>
        <v>#REF!</v>
      </c>
      <c r="AN209" t="e">
        <f>$AL209*(-#REF!)</f>
        <v>#REF!</v>
      </c>
    </row>
    <row r="210" spans="6:40" x14ac:dyDescent="0.35">
      <c r="F210" s="7"/>
      <c r="G210" s="7"/>
      <c r="I210" t="e">
        <f t="shared" si="54"/>
        <v>#REF!</v>
      </c>
      <c r="J210">
        <f t="shared" si="47"/>
        <v>2020</v>
      </c>
      <c r="K210" t="e" cm="1">
        <f t="array" ref="K210">IF(J210&gt;=MAX($F$3:$F$100),MAX($F$3:$F$100),IF(I210&lt;$F$3,$F$3,INDEX($F$3:$F$100,MATCH(I210,$F$3:$F$100)+1)))</f>
        <v>#REF!</v>
      </c>
      <c r="L210">
        <f t="shared" si="48"/>
        <v>0.26400000000000001</v>
      </c>
      <c r="M210" t="e">
        <f t="shared" si="59"/>
        <v>#REF!</v>
      </c>
      <c r="N210" t="e">
        <f t="shared" si="49"/>
        <v>#REF!</v>
      </c>
      <c r="O210" t="e">
        <f>$N210*#REF!</f>
        <v>#REF!</v>
      </c>
      <c r="P210" t="e">
        <f>$N210*(-#REF!)</f>
        <v>#REF!</v>
      </c>
      <c r="R210" s="7"/>
      <c r="S210" s="7"/>
      <c r="U210" t="e">
        <f t="shared" si="55"/>
        <v>#REF!</v>
      </c>
      <c r="V210">
        <f t="shared" si="56"/>
        <v>2020</v>
      </c>
      <c r="W210" t="e" cm="1">
        <f t="array" ref="W210">IF(V210&gt;=MAX($R$3:$R$100),MAX($R$3:$R$100),IF(U210&lt;$R$3,$R$3,INDEX($R$3:$R$100,MATCH(U210,$R$3:$R$100)+1)))</f>
        <v>#REF!</v>
      </c>
      <c r="X210">
        <f t="shared" si="57"/>
        <v>0.13139999999999999</v>
      </c>
      <c r="Y210" t="e">
        <f t="shared" si="60"/>
        <v>#REF!</v>
      </c>
      <c r="Z210" t="e">
        <f t="shared" si="50"/>
        <v>#REF!</v>
      </c>
      <c r="AA210" t="e">
        <f>$Z210*#REF!</f>
        <v>#REF!</v>
      </c>
      <c r="AB210" t="e">
        <f>$Z210*(-#REF!)</f>
        <v>#REF!</v>
      </c>
      <c r="AD210" s="7"/>
      <c r="AE210" s="7"/>
      <c r="AG210" t="e">
        <f t="shared" si="58"/>
        <v>#REF!</v>
      </c>
      <c r="AH210">
        <f t="shared" si="51"/>
        <v>2020</v>
      </c>
      <c r="AI210" t="e" cm="1">
        <f t="array" ref="AI210">IF(AH210&gt;=MAX($AD$3:$AD$100),MAX($AD$3:$AD$100),IF(AG210&lt;$AD$3,$AD$3,INDEX($AD$3:$AD$100,MATCH(AG210,$AD$3:$AD$100)+1)))</f>
        <v>#REF!</v>
      </c>
      <c r="AJ210">
        <f t="shared" si="52"/>
        <v>0.27800000000000002</v>
      </c>
      <c r="AK210" t="e">
        <f t="shared" si="61"/>
        <v>#REF!</v>
      </c>
      <c r="AL210" t="e">
        <f t="shared" si="53"/>
        <v>#REF!</v>
      </c>
      <c r="AM210" t="e">
        <f>$AL210*#REF!</f>
        <v>#REF!</v>
      </c>
      <c r="AN210" t="e">
        <f>$AL210*(-#REF!)</f>
        <v>#REF!</v>
      </c>
    </row>
    <row r="211" spans="6:40" x14ac:dyDescent="0.35">
      <c r="F211" s="7"/>
      <c r="G211" s="7"/>
      <c r="I211" t="e">
        <f t="shared" si="54"/>
        <v>#REF!</v>
      </c>
      <c r="J211">
        <f t="shared" si="47"/>
        <v>2020</v>
      </c>
      <c r="K211" t="e" cm="1">
        <f t="array" ref="K211">IF(J211&gt;=MAX($F$3:$F$100),MAX($F$3:$F$100),IF(I211&lt;$F$3,$F$3,INDEX($F$3:$F$100,MATCH(I211,$F$3:$F$100)+1)))</f>
        <v>#REF!</v>
      </c>
      <c r="L211">
        <f t="shared" si="48"/>
        <v>0.26400000000000001</v>
      </c>
      <c r="M211" t="e">
        <f t="shared" si="59"/>
        <v>#REF!</v>
      </c>
      <c r="N211" t="e">
        <f t="shared" si="49"/>
        <v>#REF!</v>
      </c>
      <c r="O211" t="e">
        <f>$N211*#REF!</f>
        <v>#REF!</v>
      </c>
      <c r="P211" t="e">
        <f>$N211*(-#REF!)</f>
        <v>#REF!</v>
      </c>
      <c r="R211" s="7"/>
      <c r="S211" s="7"/>
      <c r="U211" t="e">
        <f t="shared" si="55"/>
        <v>#REF!</v>
      </c>
      <c r="V211">
        <f t="shared" si="56"/>
        <v>2020</v>
      </c>
      <c r="W211" t="e" cm="1">
        <f t="array" ref="W211">IF(V211&gt;=MAX($R$3:$R$100),MAX($R$3:$R$100),IF(U211&lt;$R$3,$R$3,INDEX($R$3:$R$100,MATCH(U211,$R$3:$R$100)+1)))</f>
        <v>#REF!</v>
      </c>
      <c r="X211">
        <f t="shared" si="57"/>
        <v>0.13139999999999999</v>
      </c>
      <c r="Y211" t="e">
        <f t="shared" si="60"/>
        <v>#REF!</v>
      </c>
      <c r="Z211" t="e">
        <f t="shared" si="50"/>
        <v>#REF!</v>
      </c>
      <c r="AA211" t="e">
        <f>$Z211*#REF!</f>
        <v>#REF!</v>
      </c>
      <c r="AB211" t="e">
        <f>$Z211*(-#REF!)</f>
        <v>#REF!</v>
      </c>
      <c r="AD211" s="7"/>
      <c r="AE211" s="7"/>
      <c r="AG211" t="e">
        <f t="shared" si="58"/>
        <v>#REF!</v>
      </c>
      <c r="AH211">
        <f t="shared" si="51"/>
        <v>2020</v>
      </c>
      <c r="AI211" t="e" cm="1">
        <f t="array" ref="AI211">IF(AH211&gt;=MAX($AD$3:$AD$100),MAX($AD$3:$AD$100),IF(AG211&lt;$AD$3,$AD$3,INDEX($AD$3:$AD$100,MATCH(AG211,$AD$3:$AD$100)+1)))</f>
        <v>#REF!</v>
      </c>
      <c r="AJ211">
        <f t="shared" si="52"/>
        <v>0.27800000000000002</v>
      </c>
      <c r="AK211" t="e">
        <f t="shared" si="61"/>
        <v>#REF!</v>
      </c>
      <c r="AL211" t="e">
        <f t="shared" si="53"/>
        <v>#REF!</v>
      </c>
      <c r="AM211" t="e">
        <f>$AL211*#REF!</f>
        <v>#REF!</v>
      </c>
      <c r="AN211" t="e">
        <f>$AL211*(-#REF!)</f>
        <v>#REF!</v>
      </c>
    </row>
    <row r="212" spans="6:40" x14ac:dyDescent="0.35">
      <c r="F212" s="7"/>
      <c r="G212" s="7"/>
      <c r="I212" t="e">
        <f t="shared" si="54"/>
        <v>#REF!</v>
      </c>
      <c r="J212">
        <f t="shared" si="47"/>
        <v>2020</v>
      </c>
      <c r="K212" t="e" cm="1">
        <f t="array" ref="K212">IF(J212&gt;=MAX($F$3:$F$100),MAX($F$3:$F$100),IF(I212&lt;$F$3,$F$3,INDEX($F$3:$F$100,MATCH(I212,$F$3:$F$100)+1)))</f>
        <v>#REF!</v>
      </c>
      <c r="L212">
        <f t="shared" si="48"/>
        <v>0.26400000000000001</v>
      </c>
      <c r="M212" t="e">
        <f t="shared" si="59"/>
        <v>#REF!</v>
      </c>
      <c r="N212" t="e">
        <f t="shared" si="49"/>
        <v>#REF!</v>
      </c>
      <c r="O212" t="e">
        <f>$N212*#REF!</f>
        <v>#REF!</v>
      </c>
      <c r="P212" t="e">
        <f>$N212*(-#REF!)</f>
        <v>#REF!</v>
      </c>
      <c r="R212" s="7"/>
      <c r="S212" s="7"/>
      <c r="U212" t="e">
        <f t="shared" si="55"/>
        <v>#REF!</v>
      </c>
      <c r="V212">
        <f t="shared" si="56"/>
        <v>2020</v>
      </c>
      <c r="W212" t="e" cm="1">
        <f t="array" ref="W212">IF(V212&gt;=MAX($R$3:$R$100),MAX($R$3:$R$100),IF(U212&lt;$R$3,$R$3,INDEX($R$3:$R$100,MATCH(U212,$R$3:$R$100)+1)))</f>
        <v>#REF!</v>
      </c>
      <c r="X212">
        <f t="shared" si="57"/>
        <v>0.13139999999999999</v>
      </c>
      <c r="Y212" t="e">
        <f t="shared" si="60"/>
        <v>#REF!</v>
      </c>
      <c r="Z212" t="e">
        <f t="shared" si="50"/>
        <v>#REF!</v>
      </c>
      <c r="AA212" t="e">
        <f>$Z212*#REF!</f>
        <v>#REF!</v>
      </c>
      <c r="AB212" t="e">
        <f>$Z212*(-#REF!)</f>
        <v>#REF!</v>
      </c>
      <c r="AD212" s="7"/>
      <c r="AE212" s="7"/>
      <c r="AG212" t="e">
        <f t="shared" si="58"/>
        <v>#REF!</v>
      </c>
      <c r="AH212">
        <f t="shared" si="51"/>
        <v>2020</v>
      </c>
      <c r="AI212" t="e" cm="1">
        <f t="array" ref="AI212">IF(AH212&gt;=MAX($AD$3:$AD$100),MAX($AD$3:$AD$100),IF(AG212&lt;$AD$3,$AD$3,INDEX($AD$3:$AD$100,MATCH(AG212,$AD$3:$AD$100)+1)))</f>
        <v>#REF!</v>
      </c>
      <c r="AJ212">
        <f t="shared" si="52"/>
        <v>0.27800000000000002</v>
      </c>
      <c r="AK212" t="e">
        <f t="shared" si="61"/>
        <v>#REF!</v>
      </c>
      <c r="AL212" t="e">
        <f t="shared" si="53"/>
        <v>#REF!</v>
      </c>
      <c r="AM212" t="e">
        <f>$AL212*#REF!</f>
        <v>#REF!</v>
      </c>
      <c r="AN212" t="e">
        <f>$AL212*(-#REF!)</f>
        <v>#REF!</v>
      </c>
    </row>
    <row r="213" spans="6:40" x14ac:dyDescent="0.35">
      <c r="F213" s="7"/>
      <c r="G213" s="7"/>
      <c r="I213" t="e">
        <f t="shared" si="54"/>
        <v>#REF!</v>
      </c>
      <c r="J213">
        <f t="shared" si="47"/>
        <v>2020</v>
      </c>
      <c r="K213" t="e" cm="1">
        <f t="array" ref="K213">IF(J213&gt;=MAX($F$3:$F$100),MAX($F$3:$F$100),IF(I213&lt;$F$3,$F$3,INDEX($F$3:$F$100,MATCH(I213,$F$3:$F$100)+1)))</f>
        <v>#REF!</v>
      </c>
      <c r="L213">
        <f t="shared" si="48"/>
        <v>0.26400000000000001</v>
      </c>
      <c r="M213" t="e">
        <f t="shared" si="59"/>
        <v>#REF!</v>
      </c>
      <c r="N213" t="e">
        <f t="shared" si="49"/>
        <v>#REF!</v>
      </c>
      <c r="O213" t="e">
        <f>$N213*#REF!</f>
        <v>#REF!</v>
      </c>
      <c r="P213" t="e">
        <f>$N213*(-#REF!)</f>
        <v>#REF!</v>
      </c>
      <c r="R213" s="7"/>
      <c r="S213" s="7"/>
      <c r="U213" t="e">
        <f t="shared" si="55"/>
        <v>#REF!</v>
      </c>
      <c r="V213">
        <f t="shared" si="56"/>
        <v>2020</v>
      </c>
      <c r="W213" t="e" cm="1">
        <f t="array" ref="W213">IF(V213&gt;=MAX($R$3:$R$100),MAX($R$3:$R$100),IF(U213&lt;$R$3,$R$3,INDEX($R$3:$R$100,MATCH(U213,$R$3:$R$100)+1)))</f>
        <v>#REF!</v>
      </c>
      <c r="X213">
        <f t="shared" si="57"/>
        <v>0.13139999999999999</v>
      </c>
      <c r="Y213" t="e">
        <f t="shared" si="60"/>
        <v>#REF!</v>
      </c>
      <c r="Z213" t="e">
        <f t="shared" si="50"/>
        <v>#REF!</v>
      </c>
      <c r="AA213" t="e">
        <f>$Z213*#REF!</f>
        <v>#REF!</v>
      </c>
      <c r="AB213" t="e">
        <f>$Z213*(-#REF!)</f>
        <v>#REF!</v>
      </c>
      <c r="AD213" s="7"/>
      <c r="AE213" s="7"/>
      <c r="AG213" t="e">
        <f t="shared" si="58"/>
        <v>#REF!</v>
      </c>
      <c r="AH213">
        <f t="shared" si="51"/>
        <v>2020</v>
      </c>
      <c r="AI213" t="e" cm="1">
        <f t="array" ref="AI213">IF(AH213&gt;=MAX($AD$3:$AD$100),MAX($AD$3:$AD$100),IF(AG213&lt;$AD$3,$AD$3,INDEX($AD$3:$AD$100,MATCH(AG213,$AD$3:$AD$100)+1)))</f>
        <v>#REF!</v>
      </c>
      <c r="AJ213">
        <f t="shared" si="52"/>
        <v>0.27800000000000002</v>
      </c>
      <c r="AK213" t="e">
        <f t="shared" si="61"/>
        <v>#REF!</v>
      </c>
      <c r="AL213" t="e">
        <f t="shared" si="53"/>
        <v>#REF!</v>
      </c>
      <c r="AM213" t="e">
        <f>$AL213*#REF!</f>
        <v>#REF!</v>
      </c>
      <c r="AN213" t="e">
        <f>$AL213*(-#REF!)</f>
        <v>#REF!</v>
      </c>
    </row>
    <row r="214" spans="6:40" x14ac:dyDescent="0.35">
      <c r="F214" s="7"/>
      <c r="G214" s="7"/>
      <c r="I214" t="e">
        <f t="shared" si="54"/>
        <v>#REF!</v>
      </c>
      <c r="J214">
        <f t="shared" si="47"/>
        <v>2020</v>
      </c>
      <c r="K214" t="e" cm="1">
        <f t="array" ref="K214">IF(J214&gt;=MAX($F$3:$F$100),MAX($F$3:$F$100),IF(I214&lt;$F$3,$F$3,INDEX($F$3:$F$100,MATCH(I214,$F$3:$F$100)+1)))</f>
        <v>#REF!</v>
      </c>
      <c r="L214">
        <f t="shared" si="48"/>
        <v>0.26400000000000001</v>
      </c>
      <c r="M214" t="e">
        <f t="shared" si="59"/>
        <v>#REF!</v>
      </c>
      <c r="N214" t="e">
        <f t="shared" si="49"/>
        <v>#REF!</v>
      </c>
      <c r="O214" t="e">
        <f>$N214*#REF!</f>
        <v>#REF!</v>
      </c>
      <c r="P214" t="e">
        <f>$N214*(-#REF!)</f>
        <v>#REF!</v>
      </c>
      <c r="R214" s="7"/>
      <c r="S214" s="7"/>
      <c r="U214" t="e">
        <f t="shared" si="55"/>
        <v>#REF!</v>
      </c>
      <c r="V214">
        <f t="shared" si="56"/>
        <v>2020</v>
      </c>
      <c r="W214" t="e" cm="1">
        <f t="array" ref="W214">IF(V214&gt;=MAX($R$3:$R$100),MAX($R$3:$R$100),IF(U214&lt;$R$3,$R$3,INDEX($R$3:$R$100,MATCH(U214,$R$3:$R$100)+1)))</f>
        <v>#REF!</v>
      </c>
      <c r="X214">
        <f t="shared" si="57"/>
        <v>0.13139999999999999</v>
      </c>
      <c r="Y214" t="e">
        <f t="shared" si="60"/>
        <v>#REF!</v>
      </c>
      <c r="Z214" t="e">
        <f t="shared" si="50"/>
        <v>#REF!</v>
      </c>
      <c r="AA214" t="e">
        <f>$Z214*#REF!</f>
        <v>#REF!</v>
      </c>
      <c r="AB214" t="e">
        <f>$Z214*(-#REF!)</f>
        <v>#REF!</v>
      </c>
      <c r="AD214" s="7"/>
      <c r="AE214" s="7"/>
      <c r="AG214" t="e">
        <f t="shared" si="58"/>
        <v>#REF!</v>
      </c>
      <c r="AH214">
        <f t="shared" si="51"/>
        <v>2020</v>
      </c>
      <c r="AI214" t="e" cm="1">
        <f t="array" ref="AI214">IF(AH214&gt;=MAX($AD$3:$AD$100),MAX($AD$3:$AD$100),IF(AG214&lt;$AD$3,$AD$3,INDEX($AD$3:$AD$100,MATCH(AG214,$AD$3:$AD$100)+1)))</f>
        <v>#REF!</v>
      </c>
      <c r="AJ214">
        <f t="shared" si="52"/>
        <v>0.27800000000000002</v>
      </c>
      <c r="AK214" t="e">
        <f t="shared" si="61"/>
        <v>#REF!</v>
      </c>
      <c r="AL214" t="e">
        <f t="shared" si="53"/>
        <v>#REF!</v>
      </c>
      <c r="AM214" t="e">
        <f>$AL214*#REF!</f>
        <v>#REF!</v>
      </c>
      <c r="AN214" t="e">
        <f>$AL214*(-#REF!)</f>
        <v>#REF!</v>
      </c>
    </row>
    <row r="215" spans="6:40" x14ac:dyDescent="0.35">
      <c r="F215" s="7"/>
      <c r="G215" s="7"/>
      <c r="I215" t="e">
        <f t="shared" si="54"/>
        <v>#REF!</v>
      </c>
      <c r="J215">
        <f t="shared" si="47"/>
        <v>2020</v>
      </c>
      <c r="K215" t="e" cm="1">
        <f t="array" ref="K215">IF(J215&gt;=MAX($F$3:$F$100),MAX($F$3:$F$100),IF(I215&lt;$F$3,$F$3,INDEX($F$3:$F$100,MATCH(I215,$F$3:$F$100)+1)))</f>
        <v>#REF!</v>
      </c>
      <c r="L215">
        <f t="shared" si="48"/>
        <v>0.26400000000000001</v>
      </c>
      <c r="M215" t="e">
        <f t="shared" si="59"/>
        <v>#REF!</v>
      </c>
      <c r="N215" t="e">
        <f t="shared" si="49"/>
        <v>#REF!</v>
      </c>
      <c r="O215" t="e">
        <f>$N215*#REF!</f>
        <v>#REF!</v>
      </c>
      <c r="P215" t="e">
        <f>$N215*(-#REF!)</f>
        <v>#REF!</v>
      </c>
      <c r="R215" s="7"/>
      <c r="S215" s="7"/>
      <c r="U215" t="e">
        <f t="shared" si="55"/>
        <v>#REF!</v>
      </c>
      <c r="V215">
        <f t="shared" si="56"/>
        <v>2020</v>
      </c>
      <c r="W215" t="e" cm="1">
        <f t="array" ref="W215">IF(V215&gt;=MAX($R$3:$R$100),MAX($R$3:$R$100),IF(U215&lt;$R$3,$R$3,INDEX($R$3:$R$100,MATCH(U215,$R$3:$R$100)+1)))</f>
        <v>#REF!</v>
      </c>
      <c r="X215">
        <f t="shared" si="57"/>
        <v>0.13139999999999999</v>
      </c>
      <c r="Y215" t="e">
        <f t="shared" si="60"/>
        <v>#REF!</v>
      </c>
      <c r="Z215" t="e">
        <f t="shared" si="50"/>
        <v>#REF!</v>
      </c>
      <c r="AA215" t="e">
        <f>$Z215*#REF!</f>
        <v>#REF!</v>
      </c>
      <c r="AB215" t="e">
        <f>$Z215*(-#REF!)</f>
        <v>#REF!</v>
      </c>
      <c r="AD215" s="7"/>
      <c r="AE215" s="7"/>
      <c r="AG215" t="e">
        <f t="shared" si="58"/>
        <v>#REF!</v>
      </c>
      <c r="AH215">
        <f t="shared" si="51"/>
        <v>2020</v>
      </c>
      <c r="AI215" t="e" cm="1">
        <f t="array" ref="AI215">IF(AH215&gt;=MAX($AD$3:$AD$100),MAX($AD$3:$AD$100),IF(AG215&lt;$AD$3,$AD$3,INDEX($AD$3:$AD$100,MATCH(AG215,$AD$3:$AD$100)+1)))</f>
        <v>#REF!</v>
      </c>
      <c r="AJ215">
        <f t="shared" si="52"/>
        <v>0.27800000000000002</v>
      </c>
      <c r="AK215" t="e">
        <f t="shared" si="61"/>
        <v>#REF!</v>
      </c>
      <c r="AL215" t="e">
        <f t="shared" si="53"/>
        <v>#REF!</v>
      </c>
      <c r="AM215" t="e">
        <f>$AL215*#REF!</f>
        <v>#REF!</v>
      </c>
      <c r="AN215" t="e">
        <f>$AL215*(-#REF!)</f>
        <v>#REF!</v>
      </c>
    </row>
    <row r="216" spans="6:40" x14ac:dyDescent="0.35">
      <c r="F216" s="7"/>
      <c r="G216" s="7"/>
      <c r="I216" t="e">
        <f t="shared" si="54"/>
        <v>#REF!</v>
      </c>
      <c r="J216">
        <f t="shared" si="47"/>
        <v>2020</v>
      </c>
      <c r="K216" t="e" cm="1">
        <f t="array" ref="K216">IF(J216&gt;=MAX($F$3:$F$100),MAX($F$3:$F$100),IF(I216&lt;$F$3,$F$3,INDEX($F$3:$F$100,MATCH(I216,$F$3:$F$100)+1)))</f>
        <v>#REF!</v>
      </c>
      <c r="L216">
        <f t="shared" si="48"/>
        <v>0.26400000000000001</v>
      </c>
      <c r="M216" t="e">
        <f t="shared" si="59"/>
        <v>#REF!</v>
      </c>
      <c r="N216" t="e">
        <f t="shared" si="49"/>
        <v>#REF!</v>
      </c>
      <c r="O216" t="e">
        <f>$N216*#REF!</f>
        <v>#REF!</v>
      </c>
      <c r="P216" t="e">
        <f>$N216*(-#REF!)</f>
        <v>#REF!</v>
      </c>
      <c r="R216" s="7"/>
      <c r="S216" s="7"/>
      <c r="U216" t="e">
        <f t="shared" si="55"/>
        <v>#REF!</v>
      </c>
      <c r="V216">
        <f t="shared" si="56"/>
        <v>2020</v>
      </c>
      <c r="W216" t="e" cm="1">
        <f t="array" ref="W216">IF(V216&gt;=MAX($R$3:$R$100),MAX($R$3:$R$100),IF(U216&lt;$R$3,$R$3,INDEX($R$3:$R$100,MATCH(U216,$R$3:$R$100)+1)))</f>
        <v>#REF!</v>
      </c>
      <c r="X216">
        <f t="shared" si="57"/>
        <v>0.13139999999999999</v>
      </c>
      <c r="Y216" t="e">
        <f t="shared" si="60"/>
        <v>#REF!</v>
      </c>
      <c r="Z216" t="e">
        <f t="shared" si="50"/>
        <v>#REF!</v>
      </c>
      <c r="AA216" t="e">
        <f>$Z216*#REF!</f>
        <v>#REF!</v>
      </c>
      <c r="AB216" t="e">
        <f>$Z216*(-#REF!)</f>
        <v>#REF!</v>
      </c>
      <c r="AD216" s="7"/>
      <c r="AE216" s="7"/>
      <c r="AG216" t="e">
        <f t="shared" si="58"/>
        <v>#REF!</v>
      </c>
      <c r="AH216">
        <f t="shared" si="51"/>
        <v>2020</v>
      </c>
      <c r="AI216" t="e" cm="1">
        <f t="array" ref="AI216">IF(AH216&gt;=MAX($AD$3:$AD$100),MAX($AD$3:$AD$100),IF(AG216&lt;$AD$3,$AD$3,INDEX($AD$3:$AD$100,MATCH(AG216,$AD$3:$AD$100)+1)))</f>
        <v>#REF!</v>
      </c>
      <c r="AJ216">
        <f t="shared" si="52"/>
        <v>0.27800000000000002</v>
      </c>
      <c r="AK216" t="e">
        <f t="shared" si="61"/>
        <v>#REF!</v>
      </c>
      <c r="AL216" t="e">
        <f t="shared" si="53"/>
        <v>#REF!</v>
      </c>
      <c r="AM216" t="e">
        <f>$AL216*#REF!</f>
        <v>#REF!</v>
      </c>
      <c r="AN216" t="e">
        <f>$AL216*(-#REF!)</f>
        <v>#REF!</v>
      </c>
    </row>
    <row r="217" spans="6:40" x14ac:dyDescent="0.35">
      <c r="F217" s="7"/>
      <c r="G217" s="7"/>
      <c r="I217" t="e">
        <f t="shared" si="54"/>
        <v>#REF!</v>
      </c>
      <c r="J217">
        <f t="shared" si="47"/>
        <v>2020</v>
      </c>
      <c r="K217" t="e" cm="1">
        <f t="array" ref="K217">IF(J217&gt;=MAX($F$3:$F$100),MAX($F$3:$F$100),IF(I217&lt;$F$3,$F$3,INDEX($F$3:$F$100,MATCH(I217,$F$3:$F$100)+1)))</f>
        <v>#REF!</v>
      </c>
      <c r="L217">
        <f t="shared" si="48"/>
        <v>0.26400000000000001</v>
      </c>
      <c r="M217" t="e">
        <f t="shared" si="59"/>
        <v>#REF!</v>
      </c>
      <c r="N217" t="e">
        <f t="shared" si="49"/>
        <v>#REF!</v>
      </c>
      <c r="O217" t="e">
        <f>$N217*#REF!</f>
        <v>#REF!</v>
      </c>
      <c r="P217" t="e">
        <f>$N217*(-#REF!)</f>
        <v>#REF!</v>
      </c>
      <c r="R217" s="7"/>
      <c r="S217" s="7"/>
      <c r="U217" t="e">
        <f t="shared" si="55"/>
        <v>#REF!</v>
      </c>
      <c r="V217">
        <f t="shared" si="56"/>
        <v>2020</v>
      </c>
      <c r="W217" t="e" cm="1">
        <f t="array" ref="W217">IF(V217&gt;=MAX($R$3:$R$100),MAX($R$3:$R$100),IF(U217&lt;$R$3,$R$3,INDEX($R$3:$R$100,MATCH(U217,$R$3:$R$100)+1)))</f>
        <v>#REF!</v>
      </c>
      <c r="X217">
        <f t="shared" si="57"/>
        <v>0.13139999999999999</v>
      </c>
      <c r="Y217" t="e">
        <f t="shared" si="60"/>
        <v>#REF!</v>
      </c>
      <c r="Z217" t="e">
        <f t="shared" si="50"/>
        <v>#REF!</v>
      </c>
      <c r="AA217" t="e">
        <f>$Z217*#REF!</f>
        <v>#REF!</v>
      </c>
      <c r="AB217" t="e">
        <f>$Z217*(-#REF!)</f>
        <v>#REF!</v>
      </c>
      <c r="AD217" s="7"/>
      <c r="AE217" s="7"/>
      <c r="AG217" t="e">
        <f t="shared" si="58"/>
        <v>#REF!</v>
      </c>
      <c r="AH217">
        <f t="shared" si="51"/>
        <v>2020</v>
      </c>
      <c r="AI217" t="e" cm="1">
        <f t="array" ref="AI217">IF(AH217&gt;=MAX($AD$3:$AD$100),MAX($AD$3:$AD$100),IF(AG217&lt;$AD$3,$AD$3,INDEX($AD$3:$AD$100,MATCH(AG217,$AD$3:$AD$100)+1)))</f>
        <v>#REF!</v>
      </c>
      <c r="AJ217">
        <f t="shared" si="52"/>
        <v>0.27800000000000002</v>
      </c>
      <c r="AK217" t="e">
        <f t="shared" si="61"/>
        <v>#REF!</v>
      </c>
      <c r="AL217" t="e">
        <f t="shared" si="53"/>
        <v>#REF!</v>
      </c>
      <c r="AM217" t="e">
        <f>$AL217*#REF!</f>
        <v>#REF!</v>
      </c>
      <c r="AN217" t="e">
        <f>$AL217*(-#REF!)</f>
        <v>#REF!</v>
      </c>
    </row>
    <row r="218" spans="6:40" x14ac:dyDescent="0.35">
      <c r="F218" s="7"/>
      <c r="G218" s="7"/>
      <c r="I218" t="e">
        <f t="shared" si="54"/>
        <v>#REF!</v>
      </c>
      <c r="J218">
        <f t="shared" si="47"/>
        <v>2020</v>
      </c>
      <c r="K218" t="e" cm="1">
        <f t="array" ref="K218">IF(J218&gt;=MAX($F$3:$F$100),MAX($F$3:$F$100),IF(I218&lt;$F$3,$F$3,INDEX($F$3:$F$100,MATCH(I218,$F$3:$F$100)+1)))</f>
        <v>#REF!</v>
      </c>
      <c r="L218">
        <f t="shared" si="48"/>
        <v>0.26400000000000001</v>
      </c>
      <c r="M218" t="e">
        <f t="shared" si="59"/>
        <v>#REF!</v>
      </c>
      <c r="N218" t="e">
        <f t="shared" si="49"/>
        <v>#REF!</v>
      </c>
      <c r="O218" t="e">
        <f>$N218*#REF!</f>
        <v>#REF!</v>
      </c>
      <c r="P218" t="e">
        <f>$N218*(-#REF!)</f>
        <v>#REF!</v>
      </c>
      <c r="R218" s="7"/>
      <c r="S218" s="7"/>
      <c r="U218" t="e">
        <f t="shared" si="55"/>
        <v>#REF!</v>
      </c>
      <c r="V218">
        <f t="shared" si="56"/>
        <v>2020</v>
      </c>
      <c r="W218" t="e" cm="1">
        <f t="array" ref="W218">IF(V218&gt;=MAX($R$3:$R$100),MAX($R$3:$R$100),IF(U218&lt;$R$3,$R$3,INDEX($R$3:$R$100,MATCH(U218,$R$3:$R$100)+1)))</f>
        <v>#REF!</v>
      </c>
      <c r="X218">
        <f t="shared" si="57"/>
        <v>0.13139999999999999</v>
      </c>
      <c r="Y218" t="e">
        <f t="shared" si="60"/>
        <v>#REF!</v>
      </c>
      <c r="Z218" t="e">
        <f t="shared" si="50"/>
        <v>#REF!</v>
      </c>
      <c r="AA218" t="e">
        <f>$Z218*#REF!</f>
        <v>#REF!</v>
      </c>
      <c r="AB218" t="e">
        <f>$Z218*(-#REF!)</f>
        <v>#REF!</v>
      </c>
      <c r="AD218" s="7"/>
      <c r="AE218" s="7"/>
      <c r="AG218" t="e">
        <f t="shared" si="58"/>
        <v>#REF!</v>
      </c>
      <c r="AH218">
        <f t="shared" si="51"/>
        <v>2020</v>
      </c>
      <c r="AI218" t="e" cm="1">
        <f t="array" ref="AI218">IF(AH218&gt;=MAX($AD$3:$AD$100),MAX($AD$3:$AD$100),IF(AG218&lt;$AD$3,$AD$3,INDEX($AD$3:$AD$100,MATCH(AG218,$AD$3:$AD$100)+1)))</f>
        <v>#REF!</v>
      </c>
      <c r="AJ218">
        <f t="shared" si="52"/>
        <v>0.27800000000000002</v>
      </c>
      <c r="AK218" t="e">
        <f t="shared" si="61"/>
        <v>#REF!</v>
      </c>
      <c r="AL218" t="e">
        <f t="shared" si="53"/>
        <v>#REF!</v>
      </c>
      <c r="AM218" t="e">
        <f>$AL218*#REF!</f>
        <v>#REF!</v>
      </c>
      <c r="AN218" t="e">
        <f>$AL218*(-#REF!)</f>
        <v>#REF!</v>
      </c>
    </row>
    <row r="219" spans="6:40" x14ac:dyDescent="0.35">
      <c r="F219" s="7"/>
      <c r="G219" s="7"/>
      <c r="I219" t="e">
        <f t="shared" si="54"/>
        <v>#REF!</v>
      </c>
      <c r="J219">
        <f t="shared" si="47"/>
        <v>2020</v>
      </c>
      <c r="K219" t="e" cm="1">
        <f t="array" ref="K219">IF(J219&gt;=MAX($F$3:$F$100),MAX($F$3:$F$100),IF(I219&lt;$F$3,$F$3,INDEX($F$3:$F$100,MATCH(I219,$F$3:$F$100)+1)))</f>
        <v>#REF!</v>
      </c>
      <c r="L219">
        <f t="shared" si="48"/>
        <v>0.26400000000000001</v>
      </c>
      <c r="M219" t="e">
        <f t="shared" si="59"/>
        <v>#REF!</v>
      </c>
      <c r="N219" t="e">
        <f t="shared" si="49"/>
        <v>#REF!</v>
      </c>
      <c r="O219" t="e">
        <f>$N219*#REF!</f>
        <v>#REF!</v>
      </c>
      <c r="P219" t="e">
        <f>$N219*(-#REF!)</f>
        <v>#REF!</v>
      </c>
      <c r="R219" s="7"/>
      <c r="S219" s="7"/>
      <c r="U219" t="e">
        <f t="shared" si="55"/>
        <v>#REF!</v>
      </c>
      <c r="V219">
        <f t="shared" si="56"/>
        <v>2020</v>
      </c>
      <c r="W219" t="e" cm="1">
        <f t="array" ref="W219">IF(V219&gt;=MAX($R$3:$R$100),MAX($R$3:$R$100),IF(U219&lt;$R$3,$R$3,INDEX($R$3:$R$100,MATCH(U219,$R$3:$R$100)+1)))</f>
        <v>#REF!</v>
      </c>
      <c r="X219">
        <f t="shared" si="57"/>
        <v>0.13139999999999999</v>
      </c>
      <c r="Y219" t="e">
        <f t="shared" si="60"/>
        <v>#REF!</v>
      </c>
      <c r="Z219" t="e">
        <f t="shared" si="50"/>
        <v>#REF!</v>
      </c>
      <c r="AA219" t="e">
        <f>$Z219*#REF!</f>
        <v>#REF!</v>
      </c>
      <c r="AB219" t="e">
        <f>$Z219*(-#REF!)</f>
        <v>#REF!</v>
      </c>
      <c r="AD219" s="7"/>
      <c r="AE219" s="7"/>
      <c r="AG219" t="e">
        <f t="shared" si="58"/>
        <v>#REF!</v>
      </c>
      <c r="AH219">
        <f t="shared" si="51"/>
        <v>2020</v>
      </c>
      <c r="AI219" t="e" cm="1">
        <f t="array" ref="AI219">IF(AH219&gt;=MAX($AD$3:$AD$100),MAX($AD$3:$AD$100),IF(AG219&lt;$AD$3,$AD$3,INDEX($AD$3:$AD$100,MATCH(AG219,$AD$3:$AD$100)+1)))</f>
        <v>#REF!</v>
      </c>
      <c r="AJ219">
        <f t="shared" si="52"/>
        <v>0.27800000000000002</v>
      </c>
      <c r="AK219" t="e">
        <f t="shared" si="61"/>
        <v>#REF!</v>
      </c>
      <c r="AL219" t="e">
        <f t="shared" si="53"/>
        <v>#REF!</v>
      </c>
      <c r="AM219" t="e">
        <f>$AL219*#REF!</f>
        <v>#REF!</v>
      </c>
      <c r="AN219" t="e">
        <f>$AL219*(-#REF!)</f>
        <v>#REF!</v>
      </c>
    </row>
    <row r="220" spans="6:40" x14ac:dyDescent="0.35">
      <c r="F220" s="7"/>
      <c r="G220" s="7"/>
      <c r="I220" t="e">
        <f t="shared" si="54"/>
        <v>#REF!</v>
      </c>
      <c r="J220">
        <f t="shared" si="47"/>
        <v>2020</v>
      </c>
      <c r="K220" t="e" cm="1">
        <f t="array" ref="K220">IF(J220&gt;=MAX($F$3:$F$100),MAX($F$3:$F$100),IF(I220&lt;$F$3,$F$3,INDEX($F$3:$F$100,MATCH(I220,$F$3:$F$100)+1)))</f>
        <v>#REF!</v>
      </c>
      <c r="L220">
        <f t="shared" si="48"/>
        <v>0.26400000000000001</v>
      </c>
      <c r="M220" t="e">
        <f t="shared" si="59"/>
        <v>#REF!</v>
      </c>
      <c r="N220" t="e">
        <f t="shared" si="49"/>
        <v>#REF!</v>
      </c>
      <c r="O220" t="e">
        <f>$N220*#REF!</f>
        <v>#REF!</v>
      </c>
      <c r="P220" t="e">
        <f>$N220*(-#REF!)</f>
        <v>#REF!</v>
      </c>
      <c r="R220" s="7"/>
      <c r="S220" s="7"/>
      <c r="U220" t="e">
        <f t="shared" si="55"/>
        <v>#REF!</v>
      </c>
      <c r="V220">
        <f t="shared" si="56"/>
        <v>2020</v>
      </c>
      <c r="W220" t="e" cm="1">
        <f t="array" ref="W220">IF(V220&gt;=MAX($R$3:$R$100),MAX($R$3:$R$100),IF(U220&lt;$R$3,$R$3,INDEX($R$3:$R$100,MATCH(U220,$R$3:$R$100)+1)))</f>
        <v>#REF!</v>
      </c>
      <c r="X220">
        <f t="shared" si="57"/>
        <v>0.13139999999999999</v>
      </c>
      <c r="Y220" t="e">
        <f t="shared" si="60"/>
        <v>#REF!</v>
      </c>
      <c r="Z220" t="e">
        <f t="shared" si="50"/>
        <v>#REF!</v>
      </c>
      <c r="AA220" t="e">
        <f>$Z220*#REF!</f>
        <v>#REF!</v>
      </c>
      <c r="AB220" t="e">
        <f>$Z220*(-#REF!)</f>
        <v>#REF!</v>
      </c>
      <c r="AD220" s="7"/>
      <c r="AE220" s="7"/>
      <c r="AG220" t="e">
        <f t="shared" si="58"/>
        <v>#REF!</v>
      </c>
      <c r="AH220">
        <f t="shared" si="51"/>
        <v>2020</v>
      </c>
      <c r="AI220" t="e" cm="1">
        <f t="array" ref="AI220">IF(AH220&gt;=MAX($AD$3:$AD$100),MAX($AD$3:$AD$100),IF(AG220&lt;$AD$3,$AD$3,INDEX($AD$3:$AD$100,MATCH(AG220,$AD$3:$AD$100)+1)))</f>
        <v>#REF!</v>
      </c>
      <c r="AJ220">
        <f t="shared" si="52"/>
        <v>0.27800000000000002</v>
      </c>
      <c r="AK220" t="e">
        <f t="shared" si="61"/>
        <v>#REF!</v>
      </c>
      <c r="AL220" t="e">
        <f t="shared" si="53"/>
        <v>#REF!</v>
      </c>
      <c r="AM220" t="e">
        <f>$AL220*#REF!</f>
        <v>#REF!</v>
      </c>
      <c r="AN220" t="e">
        <f>$AL220*(-#REF!)</f>
        <v>#REF!</v>
      </c>
    </row>
    <row r="221" spans="6:40" x14ac:dyDescent="0.35">
      <c r="F221" s="7"/>
      <c r="G221" s="7"/>
      <c r="I221" t="e">
        <f t="shared" si="54"/>
        <v>#REF!</v>
      </c>
      <c r="J221">
        <f t="shared" si="47"/>
        <v>2020</v>
      </c>
      <c r="K221" t="e" cm="1">
        <f t="array" ref="K221">IF(J221&gt;=MAX($F$3:$F$100),MAX($F$3:$F$100),IF(I221&lt;$F$3,$F$3,INDEX($F$3:$F$100,MATCH(I221,$F$3:$F$100)+1)))</f>
        <v>#REF!</v>
      </c>
      <c r="L221">
        <f t="shared" si="48"/>
        <v>0.26400000000000001</v>
      </c>
      <c r="M221" t="e">
        <f t="shared" si="59"/>
        <v>#REF!</v>
      </c>
      <c r="N221" t="e">
        <f t="shared" si="49"/>
        <v>#REF!</v>
      </c>
      <c r="O221" t="e">
        <f>$N221*#REF!</f>
        <v>#REF!</v>
      </c>
      <c r="P221" t="e">
        <f>$N221*(-#REF!)</f>
        <v>#REF!</v>
      </c>
      <c r="R221" s="7"/>
      <c r="S221" s="7"/>
      <c r="U221" t="e">
        <f t="shared" si="55"/>
        <v>#REF!</v>
      </c>
      <c r="V221">
        <f t="shared" si="56"/>
        <v>2020</v>
      </c>
      <c r="W221" t="e" cm="1">
        <f t="array" ref="W221">IF(V221&gt;=MAX($R$3:$R$100),MAX($R$3:$R$100),IF(U221&lt;$R$3,$R$3,INDEX($R$3:$R$100,MATCH(U221,$R$3:$R$100)+1)))</f>
        <v>#REF!</v>
      </c>
      <c r="X221">
        <f t="shared" si="57"/>
        <v>0.13139999999999999</v>
      </c>
      <c r="Y221" t="e">
        <f t="shared" si="60"/>
        <v>#REF!</v>
      </c>
      <c r="Z221" t="e">
        <f t="shared" si="50"/>
        <v>#REF!</v>
      </c>
      <c r="AA221" t="e">
        <f>$Z221*#REF!</f>
        <v>#REF!</v>
      </c>
      <c r="AB221" t="e">
        <f>$Z221*(-#REF!)</f>
        <v>#REF!</v>
      </c>
      <c r="AD221" s="7"/>
      <c r="AE221" s="7"/>
      <c r="AG221" t="e">
        <f t="shared" si="58"/>
        <v>#REF!</v>
      </c>
      <c r="AH221">
        <f t="shared" si="51"/>
        <v>2020</v>
      </c>
      <c r="AI221" t="e" cm="1">
        <f t="array" ref="AI221">IF(AH221&gt;=MAX($AD$3:$AD$100),MAX($AD$3:$AD$100),IF(AG221&lt;$AD$3,$AD$3,INDEX($AD$3:$AD$100,MATCH(AG221,$AD$3:$AD$100)+1)))</f>
        <v>#REF!</v>
      </c>
      <c r="AJ221">
        <f t="shared" si="52"/>
        <v>0.27800000000000002</v>
      </c>
      <c r="AK221" t="e">
        <f t="shared" si="61"/>
        <v>#REF!</v>
      </c>
      <c r="AL221" t="e">
        <f t="shared" si="53"/>
        <v>#REF!</v>
      </c>
      <c r="AM221" t="e">
        <f>$AL221*#REF!</f>
        <v>#REF!</v>
      </c>
      <c r="AN221" t="e">
        <f>$AL221*(-#REF!)</f>
        <v>#REF!</v>
      </c>
    </row>
    <row r="222" spans="6:40" x14ac:dyDescent="0.35">
      <c r="F222" s="7"/>
      <c r="G222" s="7"/>
      <c r="I222" t="e">
        <f t="shared" si="54"/>
        <v>#REF!</v>
      </c>
      <c r="J222">
        <f t="shared" si="47"/>
        <v>2020</v>
      </c>
      <c r="K222" t="e" cm="1">
        <f t="array" ref="K222">IF(J222&gt;=MAX($F$3:$F$100),MAX($F$3:$F$100),IF(I222&lt;$F$3,$F$3,INDEX($F$3:$F$100,MATCH(I222,$F$3:$F$100)+1)))</f>
        <v>#REF!</v>
      </c>
      <c r="L222">
        <f t="shared" si="48"/>
        <v>0.26400000000000001</v>
      </c>
      <c r="M222" t="e">
        <f t="shared" si="59"/>
        <v>#REF!</v>
      </c>
      <c r="N222" t="e">
        <f t="shared" si="49"/>
        <v>#REF!</v>
      </c>
      <c r="O222" t="e">
        <f>$N222*#REF!</f>
        <v>#REF!</v>
      </c>
      <c r="P222" t="e">
        <f>$N222*(-#REF!)</f>
        <v>#REF!</v>
      </c>
      <c r="R222" s="7"/>
      <c r="S222" s="7"/>
      <c r="U222" t="e">
        <f t="shared" si="55"/>
        <v>#REF!</v>
      </c>
      <c r="V222">
        <f t="shared" si="56"/>
        <v>2020</v>
      </c>
      <c r="W222" t="e" cm="1">
        <f t="array" ref="W222">IF(V222&gt;=MAX($R$3:$R$100),MAX($R$3:$R$100),IF(U222&lt;$R$3,$R$3,INDEX($R$3:$R$100,MATCH(U222,$R$3:$R$100)+1)))</f>
        <v>#REF!</v>
      </c>
      <c r="X222">
        <f t="shared" si="57"/>
        <v>0.13139999999999999</v>
      </c>
      <c r="Y222" t="e">
        <f t="shared" si="60"/>
        <v>#REF!</v>
      </c>
      <c r="Z222" t="e">
        <f t="shared" si="50"/>
        <v>#REF!</v>
      </c>
      <c r="AA222" t="e">
        <f>$Z222*#REF!</f>
        <v>#REF!</v>
      </c>
      <c r="AB222" t="e">
        <f>$Z222*(-#REF!)</f>
        <v>#REF!</v>
      </c>
      <c r="AD222" s="7"/>
      <c r="AE222" s="7"/>
      <c r="AG222" t="e">
        <f t="shared" si="58"/>
        <v>#REF!</v>
      </c>
      <c r="AH222">
        <f t="shared" si="51"/>
        <v>2020</v>
      </c>
      <c r="AI222" t="e" cm="1">
        <f t="array" ref="AI222">IF(AH222&gt;=MAX($AD$3:$AD$100),MAX($AD$3:$AD$100),IF(AG222&lt;$AD$3,$AD$3,INDEX($AD$3:$AD$100,MATCH(AG222,$AD$3:$AD$100)+1)))</f>
        <v>#REF!</v>
      </c>
      <c r="AJ222">
        <f t="shared" si="52"/>
        <v>0.27800000000000002</v>
      </c>
      <c r="AK222" t="e">
        <f t="shared" si="61"/>
        <v>#REF!</v>
      </c>
      <c r="AL222" t="e">
        <f t="shared" si="53"/>
        <v>#REF!</v>
      </c>
      <c r="AM222" t="e">
        <f>$AL222*#REF!</f>
        <v>#REF!</v>
      </c>
      <c r="AN222" t="e">
        <f>$AL222*(-#REF!)</f>
        <v>#REF!</v>
      </c>
    </row>
    <row r="223" spans="6:40" x14ac:dyDescent="0.35">
      <c r="F223" s="7"/>
      <c r="G223" s="7"/>
      <c r="I223" t="e">
        <f t="shared" si="54"/>
        <v>#REF!</v>
      </c>
      <c r="J223">
        <f t="shared" si="47"/>
        <v>2020</v>
      </c>
      <c r="K223" t="e" cm="1">
        <f t="array" ref="K223">IF(J223&gt;=MAX($F$3:$F$100),MAX($F$3:$F$100),IF(I223&lt;$F$3,$F$3,INDEX($F$3:$F$100,MATCH(I223,$F$3:$F$100)+1)))</f>
        <v>#REF!</v>
      </c>
      <c r="L223">
        <f t="shared" si="48"/>
        <v>0.26400000000000001</v>
      </c>
      <c r="M223" t="e">
        <f t="shared" si="59"/>
        <v>#REF!</v>
      </c>
      <c r="N223" t="e">
        <f t="shared" si="49"/>
        <v>#REF!</v>
      </c>
      <c r="O223" t="e">
        <f>$N223*#REF!</f>
        <v>#REF!</v>
      </c>
      <c r="P223" t="e">
        <f>$N223*(-#REF!)</f>
        <v>#REF!</v>
      </c>
      <c r="R223" s="7"/>
      <c r="S223" s="7"/>
      <c r="U223" t="e">
        <f t="shared" si="55"/>
        <v>#REF!</v>
      </c>
      <c r="V223">
        <f t="shared" si="56"/>
        <v>2020</v>
      </c>
      <c r="W223" t="e" cm="1">
        <f t="array" ref="W223">IF(V223&gt;=MAX($R$3:$R$100),MAX($R$3:$R$100),IF(U223&lt;$R$3,$R$3,INDEX($R$3:$R$100,MATCH(U223,$R$3:$R$100)+1)))</f>
        <v>#REF!</v>
      </c>
      <c r="X223">
        <f t="shared" si="57"/>
        <v>0.13139999999999999</v>
      </c>
      <c r="Y223" t="e">
        <f t="shared" si="60"/>
        <v>#REF!</v>
      </c>
      <c r="Z223" t="e">
        <f t="shared" si="50"/>
        <v>#REF!</v>
      </c>
      <c r="AA223" t="e">
        <f>$Z223*#REF!</f>
        <v>#REF!</v>
      </c>
      <c r="AB223" t="e">
        <f>$Z223*(-#REF!)</f>
        <v>#REF!</v>
      </c>
      <c r="AD223" s="7"/>
      <c r="AE223" s="7"/>
      <c r="AG223" t="e">
        <f t="shared" si="58"/>
        <v>#REF!</v>
      </c>
      <c r="AH223">
        <f t="shared" si="51"/>
        <v>2020</v>
      </c>
      <c r="AI223" t="e" cm="1">
        <f t="array" ref="AI223">IF(AH223&gt;=MAX($AD$3:$AD$100),MAX($AD$3:$AD$100),IF(AG223&lt;$AD$3,$AD$3,INDEX($AD$3:$AD$100,MATCH(AG223,$AD$3:$AD$100)+1)))</f>
        <v>#REF!</v>
      </c>
      <c r="AJ223">
        <f t="shared" si="52"/>
        <v>0.27800000000000002</v>
      </c>
      <c r="AK223" t="e">
        <f t="shared" si="61"/>
        <v>#REF!</v>
      </c>
      <c r="AL223" t="e">
        <f t="shared" si="53"/>
        <v>#REF!</v>
      </c>
      <c r="AM223" t="e">
        <f>$AL223*#REF!</f>
        <v>#REF!</v>
      </c>
      <c r="AN223" t="e">
        <f>$AL223*(-#REF!)</f>
        <v>#REF!</v>
      </c>
    </row>
    <row r="224" spans="6:40" x14ac:dyDescent="0.35">
      <c r="F224" s="7"/>
      <c r="G224" s="7"/>
      <c r="I224" t="e">
        <f t="shared" si="54"/>
        <v>#REF!</v>
      </c>
      <c r="J224">
        <f t="shared" si="47"/>
        <v>2020</v>
      </c>
      <c r="K224" t="e" cm="1">
        <f t="array" ref="K224">IF(J224&gt;=MAX($F$3:$F$100),MAX($F$3:$F$100),IF(I224&lt;$F$3,$F$3,INDEX($F$3:$F$100,MATCH(I224,$F$3:$F$100)+1)))</f>
        <v>#REF!</v>
      </c>
      <c r="L224">
        <f t="shared" si="48"/>
        <v>0.26400000000000001</v>
      </c>
      <c r="M224" t="e">
        <f t="shared" si="59"/>
        <v>#REF!</v>
      </c>
      <c r="N224" t="e">
        <f t="shared" si="49"/>
        <v>#REF!</v>
      </c>
      <c r="O224" t="e">
        <f>$N224*#REF!</f>
        <v>#REF!</v>
      </c>
      <c r="P224" t="e">
        <f>$N224*(-#REF!)</f>
        <v>#REF!</v>
      </c>
      <c r="R224" s="7"/>
      <c r="S224" s="7"/>
      <c r="U224" t="e">
        <f t="shared" si="55"/>
        <v>#REF!</v>
      </c>
      <c r="V224">
        <f t="shared" si="56"/>
        <v>2020</v>
      </c>
      <c r="W224" t="e" cm="1">
        <f t="array" ref="W224">IF(V224&gt;=MAX($R$3:$R$100),MAX($R$3:$R$100),IF(U224&lt;$R$3,$R$3,INDEX($R$3:$R$100,MATCH(U224,$R$3:$R$100)+1)))</f>
        <v>#REF!</v>
      </c>
      <c r="X224">
        <f t="shared" si="57"/>
        <v>0.13139999999999999</v>
      </c>
      <c r="Y224" t="e">
        <f t="shared" si="60"/>
        <v>#REF!</v>
      </c>
      <c r="Z224" t="e">
        <f t="shared" si="50"/>
        <v>#REF!</v>
      </c>
      <c r="AA224" t="e">
        <f>$Z224*#REF!</f>
        <v>#REF!</v>
      </c>
      <c r="AB224" t="e">
        <f>$Z224*(-#REF!)</f>
        <v>#REF!</v>
      </c>
      <c r="AD224" s="7"/>
      <c r="AE224" s="7"/>
      <c r="AG224" t="e">
        <f t="shared" si="58"/>
        <v>#REF!</v>
      </c>
      <c r="AH224">
        <f t="shared" si="51"/>
        <v>2020</v>
      </c>
      <c r="AI224" t="e" cm="1">
        <f t="array" ref="AI224">IF(AH224&gt;=MAX($AD$3:$AD$100),MAX($AD$3:$AD$100),IF(AG224&lt;$AD$3,$AD$3,INDEX($AD$3:$AD$100,MATCH(AG224,$AD$3:$AD$100)+1)))</f>
        <v>#REF!</v>
      </c>
      <c r="AJ224">
        <f t="shared" si="52"/>
        <v>0.27800000000000002</v>
      </c>
      <c r="AK224" t="e">
        <f t="shared" si="61"/>
        <v>#REF!</v>
      </c>
      <c r="AL224" t="e">
        <f t="shared" si="53"/>
        <v>#REF!</v>
      </c>
      <c r="AM224" t="e">
        <f>$AL224*#REF!</f>
        <v>#REF!</v>
      </c>
      <c r="AN224" t="e">
        <f>$AL224*(-#REF!)</f>
        <v>#REF!</v>
      </c>
    </row>
    <row r="225" spans="6:40" x14ac:dyDescent="0.35">
      <c r="F225" s="7"/>
      <c r="G225" s="7"/>
      <c r="I225" t="e">
        <f t="shared" si="54"/>
        <v>#REF!</v>
      </c>
      <c r="J225">
        <f t="shared" si="47"/>
        <v>2020</v>
      </c>
      <c r="K225" t="e" cm="1">
        <f t="array" ref="K225">IF(J225&gt;=MAX($F$3:$F$100),MAX($F$3:$F$100),IF(I225&lt;$F$3,$F$3,INDEX($F$3:$F$100,MATCH(I225,$F$3:$F$100)+1)))</f>
        <v>#REF!</v>
      </c>
      <c r="L225">
        <f t="shared" si="48"/>
        <v>0.26400000000000001</v>
      </c>
      <c r="M225" t="e">
        <f t="shared" si="59"/>
        <v>#REF!</v>
      </c>
      <c r="N225" t="e">
        <f t="shared" si="49"/>
        <v>#REF!</v>
      </c>
      <c r="O225" t="e">
        <f>$N225*#REF!</f>
        <v>#REF!</v>
      </c>
      <c r="P225" t="e">
        <f>$N225*(-#REF!)</f>
        <v>#REF!</v>
      </c>
      <c r="R225" s="7"/>
      <c r="S225" s="7"/>
      <c r="U225" t="e">
        <f t="shared" si="55"/>
        <v>#REF!</v>
      </c>
      <c r="V225">
        <f t="shared" si="56"/>
        <v>2020</v>
      </c>
      <c r="W225" t="e" cm="1">
        <f t="array" ref="W225">IF(V225&gt;=MAX($R$3:$R$100),MAX($R$3:$R$100),IF(U225&lt;$R$3,$R$3,INDEX($R$3:$R$100,MATCH(U225,$R$3:$R$100)+1)))</f>
        <v>#REF!</v>
      </c>
      <c r="X225">
        <f t="shared" si="57"/>
        <v>0.13139999999999999</v>
      </c>
      <c r="Y225" t="e">
        <f t="shared" si="60"/>
        <v>#REF!</v>
      </c>
      <c r="Z225" t="e">
        <f t="shared" si="50"/>
        <v>#REF!</v>
      </c>
      <c r="AA225" t="e">
        <f>$Z225*#REF!</f>
        <v>#REF!</v>
      </c>
      <c r="AB225" t="e">
        <f>$Z225*(-#REF!)</f>
        <v>#REF!</v>
      </c>
      <c r="AD225" s="7"/>
      <c r="AE225" s="7"/>
      <c r="AG225" t="e">
        <f t="shared" si="58"/>
        <v>#REF!</v>
      </c>
      <c r="AH225">
        <f t="shared" si="51"/>
        <v>2020</v>
      </c>
      <c r="AI225" t="e" cm="1">
        <f t="array" ref="AI225">IF(AH225&gt;=MAX($AD$3:$AD$100),MAX($AD$3:$AD$100),IF(AG225&lt;$AD$3,$AD$3,INDEX($AD$3:$AD$100,MATCH(AG225,$AD$3:$AD$100)+1)))</f>
        <v>#REF!</v>
      </c>
      <c r="AJ225">
        <f t="shared" si="52"/>
        <v>0.27800000000000002</v>
      </c>
      <c r="AK225" t="e">
        <f t="shared" si="61"/>
        <v>#REF!</v>
      </c>
      <c r="AL225" t="e">
        <f t="shared" si="53"/>
        <v>#REF!</v>
      </c>
      <c r="AM225" t="e">
        <f>$AL225*#REF!</f>
        <v>#REF!</v>
      </c>
      <c r="AN225" t="e">
        <f>$AL225*(-#REF!)</f>
        <v>#REF!</v>
      </c>
    </row>
    <row r="226" spans="6:40" x14ac:dyDescent="0.35">
      <c r="F226" s="7"/>
      <c r="G226" s="7"/>
      <c r="I226" t="e">
        <f t="shared" si="54"/>
        <v>#REF!</v>
      </c>
      <c r="J226">
        <f t="shared" si="47"/>
        <v>2020</v>
      </c>
      <c r="K226" t="e" cm="1">
        <f t="array" ref="K226">IF(J226&gt;=MAX($F$3:$F$100),MAX($F$3:$F$100),IF(I226&lt;$F$3,$F$3,INDEX($F$3:$F$100,MATCH(I226,$F$3:$F$100)+1)))</f>
        <v>#REF!</v>
      </c>
      <c r="L226">
        <f t="shared" si="48"/>
        <v>0.26400000000000001</v>
      </c>
      <c r="M226" t="e">
        <f t="shared" si="59"/>
        <v>#REF!</v>
      </c>
      <c r="N226" t="e">
        <f t="shared" si="49"/>
        <v>#REF!</v>
      </c>
      <c r="O226" t="e">
        <f>$N226*#REF!</f>
        <v>#REF!</v>
      </c>
      <c r="P226" t="e">
        <f>$N226*(-#REF!)</f>
        <v>#REF!</v>
      </c>
      <c r="R226" s="7"/>
      <c r="S226" s="7"/>
      <c r="U226" t="e">
        <f t="shared" si="55"/>
        <v>#REF!</v>
      </c>
      <c r="V226">
        <f t="shared" si="56"/>
        <v>2020</v>
      </c>
      <c r="W226" t="e" cm="1">
        <f t="array" ref="W226">IF(V226&gt;=MAX($R$3:$R$100),MAX($R$3:$R$100),IF(U226&lt;$R$3,$R$3,INDEX($R$3:$R$100,MATCH(U226,$R$3:$R$100)+1)))</f>
        <v>#REF!</v>
      </c>
      <c r="X226">
        <f t="shared" si="57"/>
        <v>0.13139999999999999</v>
      </c>
      <c r="Y226" t="e">
        <f t="shared" si="60"/>
        <v>#REF!</v>
      </c>
      <c r="Z226" t="e">
        <f t="shared" si="50"/>
        <v>#REF!</v>
      </c>
      <c r="AA226" t="e">
        <f>$Z226*#REF!</f>
        <v>#REF!</v>
      </c>
      <c r="AB226" t="e">
        <f>$Z226*(-#REF!)</f>
        <v>#REF!</v>
      </c>
      <c r="AD226" s="7"/>
      <c r="AE226" s="7"/>
      <c r="AG226" t="e">
        <f t="shared" si="58"/>
        <v>#REF!</v>
      </c>
      <c r="AH226">
        <f t="shared" si="51"/>
        <v>2020</v>
      </c>
      <c r="AI226" t="e" cm="1">
        <f t="array" ref="AI226">IF(AH226&gt;=MAX($AD$3:$AD$100),MAX($AD$3:$AD$100),IF(AG226&lt;$AD$3,$AD$3,INDEX($AD$3:$AD$100,MATCH(AG226,$AD$3:$AD$100)+1)))</f>
        <v>#REF!</v>
      </c>
      <c r="AJ226">
        <f t="shared" si="52"/>
        <v>0.27800000000000002</v>
      </c>
      <c r="AK226" t="e">
        <f t="shared" si="61"/>
        <v>#REF!</v>
      </c>
      <c r="AL226" t="e">
        <f t="shared" si="53"/>
        <v>#REF!</v>
      </c>
      <c r="AM226" t="e">
        <f>$AL226*#REF!</f>
        <v>#REF!</v>
      </c>
      <c r="AN226" t="e">
        <f>$AL226*(-#REF!)</f>
        <v>#REF!</v>
      </c>
    </row>
    <row r="227" spans="6:40" x14ac:dyDescent="0.35">
      <c r="F227" s="7"/>
      <c r="G227" s="7"/>
      <c r="I227" t="e">
        <f t="shared" si="54"/>
        <v>#REF!</v>
      </c>
      <c r="J227">
        <f t="shared" si="47"/>
        <v>2020</v>
      </c>
      <c r="K227" t="e" cm="1">
        <f t="array" ref="K227">IF(J227&gt;=MAX($F$3:$F$100),MAX($F$3:$F$100),IF(I227&lt;$F$3,$F$3,INDEX($F$3:$F$100,MATCH(I227,$F$3:$F$100)+1)))</f>
        <v>#REF!</v>
      </c>
      <c r="L227">
        <f t="shared" si="48"/>
        <v>0.26400000000000001</v>
      </c>
      <c r="M227" t="e">
        <f t="shared" si="59"/>
        <v>#REF!</v>
      </c>
      <c r="N227" t="e">
        <f t="shared" si="49"/>
        <v>#REF!</v>
      </c>
      <c r="O227" t="e">
        <f>$N227*#REF!</f>
        <v>#REF!</v>
      </c>
      <c r="P227" t="e">
        <f>$N227*(-#REF!)</f>
        <v>#REF!</v>
      </c>
      <c r="R227" s="7"/>
      <c r="S227" s="7"/>
      <c r="U227" t="e">
        <f t="shared" si="55"/>
        <v>#REF!</v>
      </c>
      <c r="V227">
        <f t="shared" si="56"/>
        <v>2020</v>
      </c>
      <c r="W227" t="e" cm="1">
        <f t="array" ref="W227">IF(V227&gt;=MAX($R$3:$R$100),MAX($R$3:$R$100),IF(U227&lt;$R$3,$R$3,INDEX($R$3:$R$100,MATCH(U227,$R$3:$R$100)+1)))</f>
        <v>#REF!</v>
      </c>
      <c r="X227">
        <f t="shared" si="57"/>
        <v>0.13139999999999999</v>
      </c>
      <c r="Y227" t="e">
        <f t="shared" si="60"/>
        <v>#REF!</v>
      </c>
      <c r="Z227" t="e">
        <f t="shared" si="50"/>
        <v>#REF!</v>
      </c>
      <c r="AA227" t="e">
        <f>$Z227*#REF!</f>
        <v>#REF!</v>
      </c>
      <c r="AB227" t="e">
        <f>$Z227*(-#REF!)</f>
        <v>#REF!</v>
      </c>
      <c r="AD227" s="7"/>
      <c r="AE227" s="7"/>
      <c r="AG227" t="e">
        <f t="shared" si="58"/>
        <v>#REF!</v>
      </c>
      <c r="AH227">
        <f t="shared" si="51"/>
        <v>2020</v>
      </c>
      <c r="AI227" t="e" cm="1">
        <f t="array" ref="AI227">IF(AH227&gt;=MAX($AD$3:$AD$100),MAX($AD$3:$AD$100),IF(AG227&lt;$AD$3,$AD$3,INDEX($AD$3:$AD$100,MATCH(AG227,$AD$3:$AD$100)+1)))</f>
        <v>#REF!</v>
      </c>
      <c r="AJ227">
        <f t="shared" si="52"/>
        <v>0.27800000000000002</v>
      </c>
      <c r="AK227" t="e">
        <f t="shared" si="61"/>
        <v>#REF!</v>
      </c>
      <c r="AL227" t="e">
        <f t="shared" si="53"/>
        <v>#REF!</v>
      </c>
      <c r="AM227" t="e">
        <f>$AL227*#REF!</f>
        <v>#REF!</v>
      </c>
      <c r="AN227" t="e">
        <f>$AL227*(-#REF!)</f>
        <v>#REF!</v>
      </c>
    </row>
    <row r="228" spans="6:40" x14ac:dyDescent="0.35">
      <c r="F228" s="7"/>
      <c r="G228" s="7"/>
      <c r="I228" t="e">
        <f t="shared" si="54"/>
        <v>#REF!</v>
      </c>
      <c r="J228">
        <f t="shared" si="47"/>
        <v>2020</v>
      </c>
      <c r="K228" t="e" cm="1">
        <f t="array" ref="K228">IF(J228&gt;=MAX($F$3:$F$100),MAX($F$3:$F$100),IF(I228&lt;$F$3,$F$3,INDEX($F$3:$F$100,MATCH(I228,$F$3:$F$100)+1)))</f>
        <v>#REF!</v>
      </c>
      <c r="L228">
        <f t="shared" si="48"/>
        <v>0.26400000000000001</v>
      </c>
      <c r="M228" t="e">
        <f t="shared" si="59"/>
        <v>#REF!</v>
      </c>
      <c r="N228" t="e">
        <f t="shared" si="49"/>
        <v>#REF!</v>
      </c>
      <c r="O228" t="e">
        <f>$N228*#REF!</f>
        <v>#REF!</v>
      </c>
      <c r="P228" t="e">
        <f>$N228*(-#REF!)</f>
        <v>#REF!</v>
      </c>
      <c r="R228" s="7"/>
      <c r="S228" s="7"/>
      <c r="U228" t="e">
        <f t="shared" si="55"/>
        <v>#REF!</v>
      </c>
      <c r="V228">
        <f t="shared" si="56"/>
        <v>2020</v>
      </c>
      <c r="W228" t="e" cm="1">
        <f t="array" ref="W228">IF(V228&gt;=MAX($R$3:$R$100),MAX($R$3:$R$100),IF(U228&lt;$R$3,$R$3,INDEX($R$3:$R$100,MATCH(U228,$R$3:$R$100)+1)))</f>
        <v>#REF!</v>
      </c>
      <c r="X228">
        <f t="shared" si="57"/>
        <v>0.13139999999999999</v>
      </c>
      <c r="Y228" t="e">
        <f t="shared" si="60"/>
        <v>#REF!</v>
      </c>
      <c r="Z228" t="e">
        <f t="shared" si="50"/>
        <v>#REF!</v>
      </c>
      <c r="AA228" t="e">
        <f>$Z228*#REF!</f>
        <v>#REF!</v>
      </c>
      <c r="AB228" t="e">
        <f>$Z228*(-#REF!)</f>
        <v>#REF!</v>
      </c>
      <c r="AD228" s="7"/>
      <c r="AE228" s="7"/>
      <c r="AG228" t="e">
        <f t="shared" si="58"/>
        <v>#REF!</v>
      </c>
      <c r="AH228">
        <f t="shared" si="51"/>
        <v>2020</v>
      </c>
      <c r="AI228" t="e" cm="1">
        <f t="array" ref="AI228">IF(AH228&gt;=MAX($AD$3:$AD$100),MAX($AD$3:$AD$100),IF(AG228&lt;$AD$3,$AD$3,INDEX($AD$3:$AD$100,MATCH(AG228,$AD$3:$AD$100)+1)))</f>
        <v>#REF!</v>
      </c>
      <c r="AJ228">
        <f t="shared" si="52"/>
        <v>0.27800000000000002</v>
      </c>
      <c r="AK228" t="e">
        <f t="shared" si="61"/>
        <v>#REF!</v>
      </c>
      <c r="AL228" t="e">
        <f t="shared" si="53"/>
        <v>#REF!</v>
      </c>
      <c r="AM228" t="e">
        <f>$AL228*#REF!</f>
        <v>#REF!</v>
      </c>
      <c r="AN228" t="e">
        <f>$AL228*(-#REF!)</f>
        <v>#REF!</v>
      </c>
    </row>
    <row r="229" spans="6:40" x14ac:dyDescent="0.35">
      <c r="F229" s="7"/>
      <c r="G229" s="7"/>
      <c r="I229" t="e">
        <f t="shared" si="54"/>
        <v>#REF!</v>
      </c>
      <c r="J229">
        <f t="shared" si="47"/>
        <v>2020</v>
      </c>
      <c r="K229" t="e" cm="1">
        <f t="array" ref="K229">IF(J229&gt;=MAX($F$3:$F$100),MAX($F$3:$F$100),IF(I229&lt;$F$3,$F$3,INDEX($F$3:$F$100,MATCH(I229,$F$3:$F$100)+1)))</f>
        <v>#REF!</v>
      </c>
      <c r="L229">
        <f t="shared" si="48"/>
        <v>0.26400000000000001</v>
      </c>
      <c r="M229" t="e">
        <f t="shared" si="59"/>
        <v>#REF!</v>
      </c>
      <c r="N229" t="e">
        <f t="shared" si="49"/>
        <v>#REF!</v>
      </c>
      <c r="O229" t="e">
        <f>$N229*#REF!</f>
        <v>#REF!</v>
      </c>
      <c r="P229" t="e">
        <f>$N229*(-#REF!)</f>
        <v>#REF!</v>
      </c>
      <c r="R229" s="7"/>
      <c r="S229" s="7"/>
      <c r="U229" t="e">
        <f t="shared" si="55"/>
        <v>#REF!</v>
      </c>
      <c r="V229">
        <f t="shared" si="56"/>
        <v>2020</v>
      </c>
      <c r="W229" t="e" cm="1">
        <f t="array" ref="W229">IF(V229&gt;=MAX($R$3:$R$100),MAX($R$3:$R$100),IF(U229&lt;$R$3,$R$3,INDEX($R$3:$R$100,MATCH(U229,$R$3:$R$100)+1)))</f>
        <v>#REF!</v>
      </c>
      <c r="X229">
        <f t="shared" si="57"/>
        <v>0.13139999999999999</v>
      </c>
      <c r="Y229" t="e">
        <f t="shared" si="60"/>
        <v>#REF!</v>
      </c>
      <c r="Z229" t="e">
        <f t="shared" si="50"/>
        <v>#REF!</v>
      </c>
      <c r="AA229" t="e">
        <f>$Z229*#REF!</f>
        <v>#REF!</v>
      </c>
      <c r="AB229" t="e">
        <f>$Z229*(-#REF!)</f>
        <v>#REF!</v>
      </c>
      <c r="AD229" s="7"/>
      <c r="AE229" s="7"/>
      <c r="AG229" t="e">
        <f t="shared" si="58"/>
        <v>#REF!</v>
      </c>
      <c r="AH229">
        <f t="shared" si="51"/>
        <v>2020</v>
      </c>
      <c r="AI229" t="e" cm="1">
        <f t="array" ref="AI229">IF(AH229&gt;=MAX($AD$3:$AD$100),MAX($AD$3:$AD$100),IF(AG229&lt;$AD$3,$AD$3,INDEX($AD$3:$AD$100,MATCH(AG229,$AD$3:$AD$100)+1)))</f>
        <v>#REF!</v>
      </c>
      <c r="AJ229">
        <f t="shared" si="52"/>
        <v>0.27800000000000002</v>
      </c>
      <c r="AK229" t="e">
        <f t="shared" si="61"/>
        <v>#REF!</v>
      </c>
      <c r="AL229" t="e">
        <f t="shared" si="53"/>
        <v>#REF!</v>
      </c>
      <c r="AM229" t="e">
        <f>$AL229*#REF!</f>
        <v>#REF!</v>
      </c>
      <c r="AN229" t="e">
        <f>$AL229*(-#REF!)</f>
        <v>#REF!</v>
      </c>
    </row>
    <row r="230" spans="6:40" x14ac:dyDescent="0.35">
      <c r="F230" s="7"/>
      <c r="G230" s="7"/>
      <c r="I230" t="e">
        <f t="shared" si="54"/>
        <v>#REF!</v>
      </c>
      <c r="J230">
        <f t="shared" si="47"/>
        <v>2020</v>
      </c>
      <c r="K230" t="e" cm="1">
        <f t="array" ref="K230">IF(J230&gt;=MAX($F$3:$F$100),MAX($F$3:$F$100),IF(I230&lt;$F$3,$F$3,INDEX($F$3:$F$100,MATCH(I230,$F$3:$F$100)+1)))</f>
        <v>#REF!</v>
      </c>
      <c r="L230">
        <f t="shared" si="48"/>
        <v>0.26400000000000001</v>
      </c>
      <c r="M230" t="e">
        <f t="shared" si="59"/>
        <v>#REF!</v>
      </c>
      <c r="N230" t="e">
        <f t="shared" si="49"/>
        <v>#REF!</v>
      </c>
      <c r="O230" t="e">
        <f>$N230*#REF!</f>
        <v>#REF!</v>
      </c>
      <c r="P230" t="e">
        <f>$N230*(-#REF!)</f>
        <v>#REF!</v>
      </c>
      <c r="R230" s="7"/>
      <c r="S230" s="7"/>
      <c r="U230" t="e">
        <f t="shared" si="55"/>
        <v>#REF!</v>
      </c>
      <c r="V230">
        <f t="shared" si="56"/>
        <v>2020</v>
      </c>
      <c r="W230" t="e" cm="1">
        <f t="array" ref="W230">IF(V230&gt;=MAX($R$3:$R$100),MAX($R$3:$R$100),IF(U230&lt;$R$3,$R$3,INDEX($R$3:$R$100,MATCH(U230,$R$3:$R$100)+1)))</f>
        <v>#REF!</v>
      </c>
      <c r="X230">
        <f t="shared" si="57"/>
        <v>0.13139999999999999</v>
      </c>
      <c r="Y230" t="e">
        <f t="shared" si="60"/>
        <v>#REF!</v>
      </c>
      <c r="Z230" t="e">
        <f t="shared" si="50"/>
        <v>#REF!</v>
      </c>
      <c r="AA230" t="e">
        <f>$Z230*#REF!</f>
        <v>#REF!</v>
      </c>
      <c r="AB230" t="e">
        <f>$Z230*(-#REF!)</f>
        <v>#REF!</v>
      </c>
      <c r="AD230" s="7"/>
      <c r="AE230" s="7"/>
      <c r="AG230" t="e">
        <f t="shared" si="58"/>
        <v>#REF!</v>
      </c>
      <c r="AH230">
        <f t="shared" si="51"/>
        <v>2020</v>
      </c>
      <c r="AI230" t="e" cm="1">
        <f t="array" ref="AI230">IF(AH230&gt;=MAX($AD$3:$AD$100),MAX($AD$3:$AD$100),IF(AG230&lt;$AD$3,$AD$3,INDEX($AD$3:$AD$100,MATCH(AG230,$AD$3:$AD$100)+1)))</f>
        <v>#REF!</v>
      </c>
      <c r="AJ230">
        <f t="shared" si="52"/>
        <v>0.27800000000000002</v>
      </c>
      <c r="AK230" t="e">
        <f t="shared" si="61"/>
        <v>#REF!</v>
      </c>
      <c r="AL230" t="e">
        <f t="shared" si="53"/>
        <v>#REF!</v>
      </c>
      <c r="AM230" t="e">
        <f>$AL230*#REF!</f>
        <v>#REF!</v>
      </c>
      <c r="AN230" t="e">
        <f>$AL230*(-#REF!)</f>
        <v>#REF!</v>
      </c>
    </row>
    <row r="231" spans="6:40" x14ac:dyDescent="0.35">
      <c r="F231" s="7"/>
      <c r="G231" s="7"/>
      <c r="I231" t="e">
        <f t="shared" si="54"/>
        <v>#REF!</v>
      </c>
      <c r="J231">
        <f t="shared" si="47"/>
        <v>2020</v>
      </c>
      <c r="K231" t="e" cm="1">
        <f t="array" ref="K231">IF(J231&gt;=MAX($F$3:$F$100),MAX($F$3:$F$100),IF(I231&lt;$F$3,$F$3,INDEX($F$3:$F$100,MATCH(I231,$F$3:$F$100)+1)))</f>
        <v>#REF!</v>
      </c>
      <c r="L231">
        <f t="shared" si="48"/>
        <v>0.26400000000000001</v>
      </c>
      <c r="M231" t="e">
        <f t="shared" si="59"/>
        <v>#REF!</v>
      </c>
      <c r="N231" t="e">
        <f t="shared" si="49"/>
        <v>#REF!</v>
      </c>
      <c r="O231" t="e">
        <f>$N231*#REF!</f>
        <v>#REF!</v>
      </c>
      <c r="P231" t="e">
        <f>$N231*(-#REF!)</f>
        <v>#REF!</v>
      </c>
      <c r="R231" s="7"/>
      <c r="S231" s="7"/>
      <c r="U231" t="e">
        <f t="shared" si="55"/>
        <v>#REF!</v>
      </c>
      <c r="V231">
        <f t="shared" si="56"/>
        <v>2020</v>
      </c>
      <c r="W231" t="e" cm="1">
        <f t="array" ref="W231">IF(V231&gt;=MAX($R$3:$R$100),MAX($R$3:$R$100),IF(U231&lt;$R$3,$R$3,INDEX($R$3:$R$100,MATCH(U231,$R$3:$R$100)+1)))</f>
        <v>#REF!</v>
      </c>
      <c r="X231">
        <f t="shared" si="57"/>
        <v>0.13139999999999999</v>
      </c>
      <c r="Y231" t="e">
        <f t="shared" si="60"/>
        <v>#REF!</v>
      </c>
      <c r="Z231" t="e">
        <f t="shared" si="50"/>
        <v>#REF!</v>
      </c>
      <c r="AA231" t="e">
        <f>$Z231*#REF!</f>
        <v>#REF!</v>
      </c>
      <c r="AB231" t="e">
        <f>$Z231*(-#REF!)</f>
        <v>#REF!</v>
      </c>
      <c r="AD231" s="7"/>
      <c r="AE231" s="7"/>
      <c r="AG231" t="e">
        <f t="shared" si="58"/>
        <v>#REF!</v>
      </c>
      <c r="AH231">
        <f t="shared" si="51"/>
        <v>2020</v>
      </c>
      <c r="AI231" t="e" cm="1">
        <f t="array" ref="AI231">IF(AH231&gt;=MAX($AD$3:$AD$100),MAX($AD$3:$AD$100),IF(AG231&lt;$AD$3,$AD$3,INDEX($AD$3:$AD$100,MATCH(AG231,$AD$3:$AD$100)+1)))</f>
        <v>#REF!</v>
      </c>
      <c r="AJ231">
        <f t="shared" si="52"/>
        <v>0.27800000000000002</v>
      </c>
      <c r="AK231" t="e">
        <f t="shared" si="61"/>
        <v>#REF!</v>
      </c>
      <c r="AL231" t="e">
        <f t="shared" si="53"/>
        <v>#REF!</v>
      </c>
      <c r="AM231" t="e">
        <f>$AL231*#REF!</f>
        <v>#REF!</v>
      </c>
      <c r="AN231" t="e">
        <f>$AL231*(-#REF!)</f>
        <v>#REF!</v>
      </c>
    </row>
    <row r="232" spans="6:40" x14ac:dyDescent="0.35">
      <c r="F232" s="7"/>
      <c r="G232" s="7"/>
      <c r="I232" t="e">
        <f t="shared" si="54"/>
        <v>#REF!</v>
      </c>
      <c r="J232">
        <f t="shared" si="47"/>
        <v>2020</v>
      </c>
      <c r="K232" t="e" cm="1">
        <f t="array" ref="K232">IF(J232&gt;=MAX($F$3:$F$100),MAX($F$3:$F$100),IF(I232&lt;$F$3,$F$3,INDEX($F$3:$F$100,MATCH(I232,$F$3:$F$100)+1)))</f>
        <v>#REF!</v>
      </c>
      <c r="L232">
        <f t="shared" si="48"/>
        <v>0.26400000000000001</v>
      </c>
      <c r="M232" t="e">
        <f t="shared" si="59"/>
        <v>#REF!</v>
      </c>
      <c r="N232" t="e">
        <f t="shared" si="49"/>
        <v>#REF!</v>
      </c>
      <c r="O232" t="e">
        <f>$N232*#REF!</f>
        <v>#REF!</v>
      </c>
      <c r="P232" t="e">
        <f>$N232*(-#REF!)</f>
        <v>#REF!</v>
      </c>
      <c r="R232" s="7"/>
      <c r="S232" s="7"/>
      <c r="U232" t="e">
        <f t="shared" si="55"/>
        <v>#REF!</v>
      </c>
      <c r="V232">
        <f t="shared" si="56"/>
        <v>2020</v>
      </c>
      <c r="W232" t="e" cm="1">
        <f t="array" ref="W232">IF(V232&gt;=MAX($R$3:$R$100),MAX($R$3:$R$100),IF(U232&lt;$R$3,$R$3,INDEX($R$3:$R$100,MATCH(U232,$R$3:$R$100)+1)))</f>
        <v>#REF!</v>
      </c>
      <c r="X232">
        <f t="shared" si="57"/>
        <v>0.13139999999999999</v>
      </c>
      <c r="Y232" t="e">
        <f t="shared" si="60"/>
        <v>#REF!</v>
      </c>
      <c r="Z232" t="e">
        <f t="shared" si="50"/>
        <v>#REF!</v>
      </c>
      <c r="AA232" t="e">
        <f>$Z232*#REF!</f>
        <v>#REF!</v>
      </c>
      <c r="AB232" t="e">
        <f>$Z232*(-#REF!)</f>
        <v>#REF!</v>
      </c>
      <c r="AD232" s="7"/>
      <c r="AE232" s="7"/>
      <c r="AG232" t="e">
        <f t="shared" si="58"/>
        <v>#REF!</v>
      </c>
      <c r="AH232">
        <f t="shared" si="51"/>
        <v>2020</v>
      </c>
      <c r="AI232" t="e" cm="1">
        <f t="array" ref="AI232">IF(AH232&gt;=MAX($AD$3:$AD$100),MAX($AD$3:$AD$100),IF(AG232&lt;$AD$3,$AD$3,INDEX($AD$3:$AD$100,MATCH(AG232,$AD$3:$AD$100)+1)))</f>
        <v>#REF!</v>
      </c>
      <c r="AJ232">
        <f t="shared" si="52"/>
        <v>0.27800000000000002</v>
      </c>
      <c r="AK232" t="e">
        <f t="shared" si="61"/>
        <v>#REF!</v>
      </c>
      <c r="AL232" t="e">
        <f t="shared" si="53"/>
        <v>#REF!</v>
      </c>
      <c r="AM232" t="e">
        <f>$AL232*#REF!</f>
        <v>#REF!</v>
      </c>
      <c r="AN232" t="e">
        <f>$AL232*(-#REF!)</f>
        <v>#REF!</v>
      </c>
    </row>
    <row r="233" spans="6:40" x14ac:dyDescent="0.35">
      <c r="F233" s="7"/>
      <c r="G233" s="7"/>
      <c r="I233" t="e">
        <f t="shared" si="54"/>
        <v>#REF!</v>
      </c>
      <c r="J233">
        <f t="shared" si="47"/>
        <v>2020</v>
      </c>
      <c r="K233" t="e" cm="1">
        <f t="array" ref="K233">IF(J233&gt;=MAX($F$3:$F$100),MAX($F$3:$F$100),IF(I233&lt;$F$3,$F$3,INDEX($F$3:$F$100,MATCH(I233,$F$3:$F$100)+1)))</f>
        <v>#REF!</v>
      </c>
      <c r="L233">
        <f t="shared" si="48"/>
        <v>0.26400000000000001</v>
      </c>
      <c r="M233" t="e">
        <f t="shared" si="59"/>
        <v>#REF!</v>
      </c>
      <c r="N233" t="e">
        <f t="shared" si="49"/>
        <v>#REF!</v>
      </c>
      <c r="O233" t="e">
        <f>$N233*#REF!</f>
        <v>#REF!</v>
      </c>
      <c r="P233" t="e">
        <f>$N233*(-#REF!)</f>
        <v>#REF!</v>
      </c>
      <c r="R233" s="7"/>
      <c r="S233" s="7"/>
      <c r="U233" t="e">
        <f t="shared" si="55"/>
        <v>#REF!</v>
      </c>
      <c r="V233">
        <f t="shared" si="56"/>
        <v>2020</v>
      </c>
      <c r="W233" t="e" cm="1">
        <f t="array" ref="W233">IF(V233&gt;=MAX($R$3:$R$100),MAX($R$3:$R$100),IF(U233&lt;$R$3,$R$3,INDEX($R$3:$R$100,MATCH(U233,$R$3:$R$100)+1)))</f>
        <v>#REF!</v>
      </c>
      <c r="X233">
        <f t="shared" si="57"/>
        <v>0.13139999999999999</v>
      </c>
      <c r="Y233" t="e">
        <f t="shared" si="60"/>
        <v>#REF!</v>
      </c>
      <c r="Z233" t="e">
        <f t="shared" si="50"/>
        <v>#REF!</v>
      </c>
      <c r="AA233" t="e">
        <f>$Z233*#REF!</f>
        <v>#REF!</v>
      </c>
      <c r="AB233" t="e">
        <f>$Z233*(-#REF!)</f>
        <v>#REF!</v>
      </c>
      <c r="AD233" s="7"/>
      <c r="AE233" s="7"/>
      <c r="AG233" t="e">
        <f t="shared" si="58"/>
        <v>#REF!</v>
      </c>
      <c r="AH233">
        <f t="shared" si="51"/>
        <v>2020</v>
      </c>
      <c r="AI233" t="e" cm="1">
        <f t="array" ref="AI233">IF(AH233&gt;=MAX($AD$3:$AD$100),MAX($AD$3:$AD$100),IF(AG233&lt;$AD$3,$AD$3,INDEX($AD$3:$AD$100,MATCH(AG233,$AD$3:$AD$100)+1)))</f>
        <v>#REF!</v>
      </c>
      <c r="AJ233">
        <f t="shared" si="52"/>
        <v>0.27800000000000002</v>
      </c>
      <c r="AK233" t="e">
        <f t="shared" si="61"/>
        <v>#REF!</v>
      </c>
      <c r="AL233" t="e">
        <f t="shared" si="53"/>
        <v>#REF!</v>
      </c>
      <c r="AM233" t="e">
        <f>$AL233*#REF!</f>
        <v>#REF!</v>
      </c>
      <c r="AN233" t="e">
        <f>$AL233*(-#REF!)</f>
        <v>#REF!</v>
      </c>
    </row>
    <row r="234" spans="6:40" x14ac:dyDescent="0.35">
      <c r="F234" s="7"/>
      <c r="G234" s="7"/>
      <c r="I234" t="e">
        <f t="shared" si="54"/>
        <v>#REF!</v>
      </c>
      <c r="J234">
        <f t="shared" si="47"/>
        <v>2020</v>
      </c>
      <c r="K234" t="e" cm="1">
        <f t="array" ref="K234">IF(J234&gt;=MAX($F$3:$F$100),MAX($F$3:$F$100),IF(I234&lt;$F$3,$F$3,INDEX($F$3:$F$100,MATCH(I234,$F$3:$F$100)+1)))</f>
        <v>#REF!</v>
      </c>
      <c r="L234">
        <f t="shared" si="48"/>
        <v>0.26400000000000001</v>
      </c>
      <c r="M234" t="e">
        <f t="shared" si="59"/>
        <v>#REF!</v>
      </c>
      <c r="N234" t="e">
        <f t="shared" si="49"/>
        <v>#REF!</v>
      </c>
      <c r="O234" t="e">
        <f>$N234*#REF!</f>
        <v>#REF!</v>
      </c>
      <c r="P234" t="e">
        <f>$N234*(-#REF!)</f>
        <v>#REF!</v>
      </c>
      <c r="R234" s="7"/>
      <c r="S234" s="7"/>
      <c r="U234" t="e">
        <f t="shared" si="55"/>
        <v>#REF!</v>
      </c>
      <c r="V234">
        <f t="shared" si="56"/>
        <v>2020</v>
      </c>
      <c r="W234" t="e" cm="1">
        <f t="array" ref="W234">IF(V234&gt;=MAX($R$3:$R$100),MAX($R$3:$R$100),IF(U234&lt;$R$3,$R$3,INDEX($R$3:$R$100,MATCH(U234,$R$3:$R$100)+1)))</f>
        <v>#REF!</v>
      </c>
      <c r="X234">
        <f t="shared" si="57"/>
        <v>0.13139999999999999</v>
      </c>
      <c r="Y234" t="e">
        <f t="shared" si="60"/>
        <v>#REF!</v>
      </c>
      <c r="Z234" t="e">
        <f t="shared" si="50"/>
        <v>#REF!</v>
      </c>
      <c r="AA234" t="e">
        <f>$Z234*#REF!</f>
        <v>#REF!</v>
      </c>
      <c r="AB234" t="e">
        <f>$Z234*(-#REF!)</f>
        <v>#REF!</v>
      </c>
      <c r="AD234" s="7"/>
      <c r="AE234" s="7"/>
      <c r="AG234" t="e">
        <f t="shared" si="58"/>
        <v>#REF!</v>
      </c>
      <c r="AH234">
        <f t="shared" si="51"/>
        <v>2020</v>
      </c>
      <c r="AI234" t="e" cm="1">
        <f t="array" ref="AI234">IF(AH234&gt;=MAX($AD$3:$AD$100),MAX($AD$3:$AD$100),IF(AG234&lt;$AD$3,$AD$3,INDEX($AD$3:$AD$100,MATCH(AG234,$AD$3:$AD$100)+1)))</f>
        <v>#REF!</v>
      </c>
      <c r="AJ234">
        <f t="shared" si="52"/>
        <v>0.27800000000000002</v>
      </c>
      <c r="AK234" t="e">
        <f t="shared" si="61"/>
        <v>#REF!</v>
      </c>
      <c r="AL234" t="e">
        <f t="shared" si="53"/>
        <v>#REF!</v>
      </c>
      <c r="AM234" t="e">
        <f>$AL234*#REF!</f>
        <v>#REF!</v>
      </c>
      <c r="AN234" t="e">
        <f>$AL234*(-#REF!)</f>
        <v>#REF!</v>
      </c>
    </row>
    <row r="235" spans="6:40" x14ac:dyDescent="0.35">
      <c r="F235" s="7"/>
      <c r="G235" s="7"/>
      <c r="I235" t="e">
        <f t="shared" si="54"/>
        <v>#REF!</v>
      </c>
      <c r="J235">
        <f t="shared" si="47"/>
        <v>2020</v>
      </c>
      <c r="K235" t="e" cm="1">
        <f t="array" ref="K235">IF(J235&gt;=MAX($F$3:$F$100),MAX($F$3:$F$100),IF(I235&lt;$F$3,$F$3,INDEX($F$3:$F$100,MATCH(I235,$F$3:$F$100)+1)))</f>
        <v>#REF!</v>
      </c>
      <c r="L235">
        <f t="shared" si="48"/>
        <v>0.26400000000000001</v>
      </c>
      <c r="M235" t="e">
        <f t="shared" si="59"/>
        <v>#REF!</v>
      </c>
      <c r="N235" t="e">
        <f t="shared" si="49"/>
        <v>#REF!</v>
      </c>
      <c r="O235" t="e">
        <f>$N235*#REF!</f>
        <v>#REF!</v>
      </c>
      <c r="P235" t="e">
        <f>$N235*(-#REF!)</f>
        <v>#REF!</v>
      </c>
      <c r="R235" s="7"/>
      <c r="S235" s="7"/>
      <c r="U235" t="e">
        <f t="shared" si="55"/>
        <v>#REF!</v>
      </c>
      <c r="V235">
        <f t="shared" si="56"/>
        <v>2020</v>
      </c>
      <c r="W235" t="e" cm="1">
        <f t="array" ref="W235">IF(V235&gt;=MAX($R$3:$R$100),MAX($R$3:$R$100),IF(U235&lt;$R$3,$R$3,INDEX($R$3:$R$100,MATCH(U235,$R$3:$R$100)+1)))</f>
        <v>#REF!</v>
      </c>
      <c r="X235">
        <f t="shared" si="57"/>
        <v>0.13139999999999999</v>
      </c>
      <c r="Y235" t="e">
        <f t="shared" si="60"/>
        <v>#REF!</v>
      </c>
      <c r="Z235" t="e">
        <f t="shared" si="50"/>
        <v>#REF!</v>
      </c>
      <c r="AA235" t="e">
        <f>$Z235*#REF!</f>
        <v>#REF!</v>
      </c>
      <c r="AB235" t="e">
        <f>$Z235*(-#REF!)</f>
        <v>#REF!</v>
      </c>
      <c r="AD235" s="7"/>
      <c r="AE235" s="7"/>
      <c r="AG235" t="e">
        <f t="shared" si="58"/>
        <v>#REF!</v>
      </c>
      <c r="AH235">
        <f t="shared" si="51"/>
        <v>2020</v>
      </c>
      <c r="AI235" t="e" cm="1">
        <f t="array" ref="AI235">IF(AH235&gt;=MAX($AD$3:$AD$100),MAX($AD$3:$AD$100),IF(AG235&lt;$AD$3,$AD$3,INDEX($AD$3:$AD$100,MATCH(AG235,$AD$3:$AD$100)+1)))</f>
        <v>#REF!</v>
      </c>
      <c r="AJ235">
        <f t="shared" si="52"/>
        <v>0.27800000000000002</v>
      </c>
      <c r="AK235" t="e">
        <f t="shared" si="61"/>
        <v>#REF!</v>
      </c>
      <c r="AL235" t="e">
        <f t="shared" si="53"/>
        <v>#REF!</v>
      </c>
      <c r="AM235" t="e">
        <f>$AL235*#REF!</f>
        <v>#REF!</v>
      </c>
      <c r="AN235" t="e">
        <f>$AL235*(-#REF!)</f>
        <v>#REF!</v>
      </c>
    </row>
    <row r="236" spans="6:40" x14ac:dyDescent="0.35">
      <c r="F236" s="7"/>
      <c r="G236" s="7"/>
      <c r="I236" t="e">
        <f t="shared" si="54"/>
        <v>#REF!</v>
      </c>
      <c r="J236">
        <f t="shared" si="47"/>
        <v>2020</v>
      </c>
      <c r="K236" t="e" cm="1">
        <f t="array" ref="K236">IF(J236&gt;=MAX($F$3:$F$100),MAX($F$3:$F$100),IF(I236&lt;$F$3,$F$3,INDEX($F$3:$F$100,MATCH(I236,$F$3:$F$100)+1)))</f>
        <v>#REF!</v>
      </c>
      <c r="L236">
        <f t="shared" si="48"/>
        <v>0.26400000000000001</v>
      </c>
      <c r="M236" t="e">
        <f t="shared" si="59"/>
        <v>#REF!</v>
      </c>
      <c r="N236" t="e">
        <f t="shared" si="49"/>
        <v>#REF!</v>
      </c>
      <c r="O236" t="e">
        <f>$N236*#REF!</f>
        <v>#REF!</v>
      </c>
      <c r="P236" t="e">
        <f>$N236*(-#REF!)</f>
        <v>#REF!</v>
      </c>
      <c r="R236" s="7"/>
      <c r="S236" s="7"/>
      <c r="U236" t="e">
        <f t="shared" si="55"/>
        <v>#REF!</v>
      </c>
      <c r="V236">
        <f t="shared" si="56"/>
        <v>2020</v>
      </c>
      <c r="W236" t="e" cm="1">
        <f t="array" ref="W236">IF(V236&gt;=MAX($R$3:$R$100),MAX($R$3:$R$100),IF(U236&lt;$R$3,$R$3,INDEX($R$3:$R$100,MATCH(U236,$R$3:$R$100)+1)))</f>
        <v>#REF!</v>
      </c>
      <c r="X236">
        <f t="shared" si="57"/>
        <v>0.13139999999999999</v>
      </c>
      <c r="Y236" t="e">
        <f t="shared" si="60"/>
        <v>#REF!</v>
      </c>
      <c r="Z236" t="e">
        <f t="shared" si="50"/>
        <v>#REF!</v>
      </c>
      <c r="AA236" t="e">
        <f>$Z236*#REF!</f>
        <v>#REF!</v>
      </c>
      <c r="AB236" t="e">
        <f>$Z236*(-#REF!)</f>
        <v>#REF!</v>
      </c>
      <c r="AD236" s="7"/>
      <c r="AE236" s="7"/>
      <c r="AG236" t="e">
        <f t="shared" si="58"/>
        <v>#REF!</v>
      </c>
      <c r="AH236">
        <f t="shared" si="51"/>
        <v>2020</v>
      </c>
      <c r="AI236" t="e" cm="1">
        <f t="array" ref="AI236">IF(AH236&gt;=MAX($AD$3:$AD$100),MAX($AD$3:$AD$100),IF(AG236&lt;$AD$3,$AD$3,INDEX($AD$3:$AD$100,MATCH(AG236,$AD$3:$AD$100)+1)))</f>
        <v>#REF!</v>
      </c>
      <c r="AJ236">
        <f t="shared" si="52"/>
        <v>0.27800000000000002</v>
      </c>
      <c r="AK236" t="e">
        <f t="shared" si="61"/>
        <v>#REF!</v>
      </c>
      <c r="AL236" t="e">
        <f t="shared" si="53"/>
        <v>#REF!</v>
      </c>
      <c r="AM236" t="e">
        <f>$AL236*#REF!</f>
        <v>#REF!</v>
      </c>
      <c r="AN236" t="e">
        <f>$AL236*(-#REF!)</f>
        <v>#REF!</v>
      </c>
    </row>
    <row r="237" spans="6:40" x14ac:dyDescent="0.35">
      <c r="F237" s="7"/>
      <c r="G237" s="7"/>
      <c r="I237" t="e">
        <f t="shared" si="54"/>
        <v>#REF!</v>
      </c>
      <c r="J237">
        <f t="shared" si="47"/>
        <v>2020</v>
      </c>
      <c r="K237" t="e" cm="1">
        <f t="array" ref="K237">IF(J237&gt;=MAX($F$3:$F$100),MAX($F$3:$F$100),IF(I237&lt;$F$3,$F$3,INDEX($F$3:$F$100,MATCH(I237,$F$3:$F$100)+1)))</f>
        <v>#REF!</v>
      </c>
      <c r="L237">
        <f t="shared" si="48"/>
        <v>0.26400000000000001</v>
      </c>
      <c r="M237" t="e">
        <f t="shared" si="59"/>
        <v>#REF!</v>
      </c>
      <c r="N237" t="e">
        <f t="shared" si="49"/>
        <v>#REF!</v>
      </c>
      <c r="O237" t="e">
        <f>$N237*#REF!</f>
        <v>#REF!</v>
      </c>
      <c r="P237" t="e">
        <f>$N237*(-#REF!)</f>
        <v>#REF!</v>
      </c>
      <c r="R237" s="7"/>
      <c r="S237" s="7"/>
      <c r="U237" t="e">
        <f t="shared" si="55"/>
        <v>#REF!</v>
      </c>
      <c r="V237">
        <f t="shared" si="56"/>
        <v>2020</v>
      </c>
      <c r="W237" t="e" cm="1">
        <f t="array" ref="W237">IF(V237&gt;=MAX($R$3:$R$100),MAX($R$3:$R$100),IF(U237&lt;$R$3,$R$3,INDEX($R$3:$R$100,MATCH(U237,$R$3:$R$100)+1)))</f>
        <v>#REF!</v>
      </c>
      <c r="X237">
        <f t="shared" si="57"/>
        <v>0.13139999999999999</v>
      </c>
      <c r="Y237" t="e">
        <f t="shared" si="60"/>
        <v>#REF!</v>
      </c>
      <c r="Z237" t="e">
        <f t="shared" si="50"/>
        <v>#REF!</v>
      </c>
      <c r="AA237" t="e">
        <f>$Z237*#REF!</f>
        <v>#REF!</v>
      </c>
      <c r="AB237" t="e">
        <f>$Z237*(-#REF!)</f>
        <v>#REF!</v>
      </c>
      <c r="AD237" s="7"/>
      <c r="AE237" s="7"/>
      <c r="AG237" t="e">
        <f t="shared" si="58"/>
        <v>#REF!</v>
      </c>
      <c r="AH237">
        <f t="shared" si="51"/>
        <v>2020</v>
      </c>
      <c r="AI237" t="e" cm="1">
        <f t="array" ref="AI237">IF(AH237&gt;=MAX($AD$3:$AD$100),MAX($AD$3:$AD$100),IF(AG237&lt;$AD$3,$AD$3,INDEX($AD$3:$AD$100,MATCH(AG237,$AD$3:$AD$100)+1)))</f>
        <v>#REF!</v>
      </c>
      <c r="AJ237">
        <f t="shared" si="52"/>
        <v>0.27800000000000002</v>
      </c>
      <c r="AK237" t="e">
        <f t="shared" si="61"/>
        <v>#REF!</v>
      </c>
      <c r="AL237" t="e">
        <f t="shared" si="53"/>
        <v>#REF!</v>
      </c>
      <c r="AM237" t="e">
        <f>$AL237*#REF!</f>
        <v>#REF!</v>
      </c>
      <c r="AN237" t="e">
        <f>$AL237*(-#REF!)</f>
        <v>#REF!</v>
      </c>
    </row>
    <row r="238" spans="6:40" x14ac:dyDescent="0.35">
      <c r="F238" s="7"/>
      <c r="G238" s="7"/>
      <c r="I238" t="e">
        <f t="shared" si="54"/>
        <v>#REF!</v>
      </c>
      <c r="J238">
        <f t="shared" si="47"/>
        <v>2020</v>
      </c>
      <c r="K238" t="e" cm="1">
        <f t="array" ref="K238">IF(J238&gt;=MAX($F$3:$F$100),MAX($F$3:$F$100),IF(I238&lt;$F$3,$F$3,INDEX($F$3:$F$100,MATCH(I238,$F$3:$F$100)+1)))</f>
        <v>#REF!</v>
      </c>
      <c r="L238">
        <f t="shared" si="48"/>
        <v>0.26400000000000001</v>
      </c>
      <c r="M238" t="e">
        <f t="shared" si="59"/>
        <v>#REF!</v>
      </c>
      <c r="N238" t="e">
        <f t="shared" si="49"/>
        <v>#REF!</v>
      </c>
      <c r="O238" t="e">
        <f>$N238*#REF!</f>
        <v>#REF!</v>
      </c>
      <c r="P238" t="e">
        <f>$N238*(-#REF!)</f>
        <v>#REF!</v>
      </c>
      <c r="R238" s="7"/>
      <c r="S238" s="7"/>
      <c r="U238" t="e">
        <f t="shared" si="55"/>
        <v>#REF!</v>
      </c>
      <c r="V238">
        <f t="shared" si="56"/>
        <v>2020</v>
      </c>
      <c r="W238" t="e" cm="1">
        <f t="array" ref="W238">IF(V238&gt;=MAX($R$3:$R$100),MAX($R$3:$R$100),IF(U238&lt;$R$3,$R$3,INDEX($R$3:$R$100,MATCH(U238,$R$3:$R$100)+1)))</f>
        <v>#REF!</v>
      </c>
      <c r="X238">
        <f t="shared" si="57"/>
        <v>0.13139999999999999</v>
      </c>
      <c r="Y238" t="e">
        <f t="shared" si="60"/>
        <v>#REF!</v>
      </c>
      <c r="Z238" t="e">
        <f t="shared" si="50"/>
        <v>#REF!</v>
      </c>
      <c r="AA238" t="e">
        <f>$Z238*#REF!</f>
        <v>#REF!</v>
      </c>
      <c r="AB238" t="e">
        <f>$Z238*(-#REF!)</f>
        <v>#REF!</v>
      </c>
      <c r="AD238" s="7"/>
      <c r="AE238" s="7"/>
      <c r="AG238" t="e">
        <f t="shared" si="58"/>
        <v>#REF!</v>
      </c>
      <c r="AH238">
        <f t="shared" si="51"/>
        <v>2020</v>
      </c>
      <c r="AI238" t="e" cm="1">
        <f t="array" ref="AI238">IF(AH238&gt;=MAX($AD$3:$AD$100),MAX($AD$3:$AD$100),IF(AG238&lt;$AD$3,$AD$3,INDEX($AD$3:$AD$100,MATCH(AG238,$AD$3:$AD$100)+1)))</f>
        <v>#REF!</v>
      </c>
      <c r="AJ238">
        <f t="shared" si="52"/>
        <v>0.27800000000000002</v>
      </c>
      <c r="AK238" t="e">
        <f t="shared" si="61"/>
        <v>#REF!</v>
      </c>
      <c r="AL238" t="e">
        <f t="shared" si="53"/>
        <v>#REF!</v>
      </c>
      <c r="AM238" t="e">
        <f>$AL238*#REF!</f>
        <v>#REF!</v>
      </c>
      <c r="AN238" t="e">
        <f>$AL238*(-#REF!)</f>
        <v>#REF!</v>
      </c>
    </row>
    <row r="239" spans="6:40" x14ac:dyDescent="0.35">
      <c r="F239" s="7"/>
      <c r="G239" s="7"/>
      <c r="I239" t="e">
        <f t="shared" si="54"/>
        <v>#REF!</v>
      </c>
      <c r="J239">
        <f t="shared" si="47"/>
        <v>2020</v>
      </c>
      <c r="K239" t="e" cm="1">
        <f t="array" ref="K239">IF(J239&gt;=MAX($F$3:$F$100),MAX($F$3:$F$100),IF(I239&lt;$F$3,$F$3,INDEX($F$3:$F$100,MATCH(I239,$F$3:$F$100)+1)))</f>
        <v>#REF!</v>
      </c>
      <c r="L239">
        <f t="shared" si="48"/>
        <v>0.26400000000000001</v>
      </c>
      <c r="M239" t="e">
        <f t="shared" si="59"/>
        <v>#REF!</v>
      </c>
      <c r="N239" t="e">
        <f t="shared" si="49"/>
        <v>#REF!</v>
      </c>
      <c r="O239" t="e">
        <f>$N239*#REF!</f>
        <v>#REF!</v>
      </c>
      <c r="P239" t="e">
        <f>$N239*(-#REF!)</f>
        <v>#REF!</v>
      </c>
      <c r="R239" s="7"/>
      <c r="S239" s="7"/>
      <c r="U239" t="e">
        <f>U238+1</f>
        <v>#REF!</v>
      </c>
      <c r="V239">
        <f t="shared" si="56"/>
        <v>2020</v>
      </c>
      <c r="W239" t="e" cm="1">
        <f t="array" ref="W239">IF(V239&gt;=MAX($R$3:$R$100),MAX($R$3:$R$100),IF(U239&lt;$R$3,$R$3,INDEX($R$3:$R$100,MATCH(U239,$R$3:$R$100)+1)))</f>
        <v>#REF!</v>
      </c>
      <c r="X239">
        <f t="shared" si="57"/>
        <v>0.13139999999999999</v>
      </c>
      <c r="Y239" t="e">
        <f t="shared" si="60"/>
        <v>#REF!</v>
      </c>
      <c r="Z239" t="e">
        <f t="shared" si="50"/>
        <v>#REF!</v>
      </c>
      <c r="AA239" t="e">
        <f>$Z239*#REF!</f>
        <v>#REF!</v>
      </c>
      <c r="AB239" t="e">
        <f>$Z239*(-#REF!)</f>
        <v>#REF!</v>
      </c>
      <c r="AD239" s="7"/>
      <c r="AE239" s="7"/>
      <c r="AG239" t="e">
        <f>AG238+1</f>
        <v>#REF!</v>
      </c>
      <c r="AH239">
        <f t="shared" si="51"/>
        <v>2020</v>
      </c>
      <c r="AI239" t="e" cm="1">
        <f t="array" ref="AI239">IF(AH239&gt;=MAX($AD$3:$AD$100),MAX($AD$3:$AD$100),IF(AG239&lt;$AD$3,$AD$3,INDEX($AD$3:$AD$100,MATCH(AG239,$AD$3:$AD$100)+1)))</f>
        <v>#REF!</v>
      </c>
      <c r="AJ239">
        <f t="shared" si="52"/>
        <v>0.27800000000000002</v>
      </c>
      <c r="AK239" t="e">
        <f t="shared" si="61"/>
        <v>#REF!</v>
      </c>
      <c r="AL239" t="e">
        <f t="shared" si="53"/>
        <v>#REF!</v>
      </c>
      <c r="AM239" t="e">
        <f>$AL239*#REF!</f>
        <v>#REF!</v>
      </c>
      <c r="AN239" t="e">
        <f>$AL239*(-#REF!)</f>
        <v>#REF!</v>
      </c>
    </row>
    <row r="240" spans="6:40" x14ac:dyDescent="0.35">
      <c r="F240" s="7"/>
      <c r="G240" s="7"/>
      <c r="I240" t="e">
        <f t="shared" si="54"/>
        <v>#REF!</v>
      </c>
      <c r="J240">
        <f t="shared" si="47"/>
        <v>2020</v>
      </c>
      <c r="K240" t="e" cm="1">
        <f t="array" ref="K240">IF(J240&gt;=MAX($F$3:$F$100),MAX($F$3:$F$100),IF(I240&lt;$F$3,$F$3,INDEX($F$3:$F$100,MATCH(I240,$F$3:$F$100)+1)))</f>
        <v>#REF!</v>
      </c>
      <c r="L240">
        <f t="shared" si="48"/>
        <v>0.26400000000000001</v>
      </c>
      <c r="M240" t="e">
        <f t="shared" si="59"/>
        <v>#REF!</v>
      </c>
      <c r="N240" t="e">
        <f t="shared" si="49"/>
        <v>#REF!</v>
      </c>
      <c r="O240" t="e">
        <f>$N240*#REF!</f>
        <v>#REF!</v>
      </c>
      <c r="P240" t="e">
        <f>$N240*(-#REF!)</f>
        <v>#REF!</v>
      </c>
      <c r="R240" s="7"/>
      <c r="S240" s="7"/>
      <c r="U240" t="e">
        <f t="shared" si="55"/>
        <v>#REF!</v>
      </c>
      <c r="V240">
        <f t="shared" si="56"/>
        <v>2020</v>
      </c>
      <c r="W240" t="e" cm="1">
        <f t="array" ref="W240">IF(V240&gt;=MAX($R$3:$R$100),MAX($R$3:$R$100),IF(U240&lt;$R$3,$R$3,INDEX($R$3:$R$100,MATCH(U240,$R$3:$R$100)+1)))</f>
        <v>#REF!</v>
      </c>
      <c r="X240">
        <f t="shared" si="57"/>
        <v>0.13139999999999999</v>
      </c>
      <c r="Y240" t="e">
        <f t="shared" si="60"/>
        <v>#REF!</v>
      </c>
      <c r="Z240" t="e">
        <f t="shared" si="50"/>
        <v>#REF!</v>
      </c>
      <c r="AA240" t="e">
        <f>$Z240*#REF!</f>
        <v>#REF!</v>
      </c>
      <c r="AB240" t="e">
        <f>$Z240*(-#REF!)</f>
        <v>#REF!</v>
      </c>
      <c r="AD240" s="7"/>
      <c r="AE240" s="7"/>
      <c r="AG240" t="e">
        <f t="shared" si="58"/>
        <v>#REF!</v>
      </c>
      <c r="AH240">
        <f t="shared" si="51"/>
        <v>2020</v>
      </c>
      <c r="AI240" t="e" cm="1">
        <f t="array" ref="AI240">IF(AH240&gt;=MAX($AD$3:$AD$100),MAX($AD$3:$AD$100),IF(AG240&lt;$AD$3,$AD$3,INDEX($AD$3:$AD$100,MATCH(AG240,$AD$3:$AD$100)+1)))</f>
        <v>#REF!</v>
      </c>
      <c r="AJ240">
        <f t="shared" si="52"/>
        <v>0.27800000000000002</v>
      </c>
      <c r="AK240" t="e">
        <f t="shared" si="61"/>
        <v>#REF!</v>
      </c>
      <c r="AL240" t="e">
        <f t="shared" si="53"/>
        <v>#REF!</v>
      </c>
      <c r="AM240" t="e">
        <f>$AL240*#REF!</f>
        <v>#REF!</v>
      </c>
      <c r="AN240" t="e">
        <f>$AL240*(-#REF!)</f>
        <v>#REF!</v>
      </c>
    </row>
    <row r="241" spans="6:40" x14ac:dyDescent="0.35">
      <c r="F241" s="7"/>
      <c r="G241" s="7"/>
      <c r="I241" t="e">
        <f t="shared" si="54"/>
        <v>#REF!</v>
      </c>
      <c r="J241">
        <f t="shared" si="47"/>
        <v>2020</v>
      </c>
      <c r="K241" t="e" cm="1">
        <f t="array" ref="K241">IF(J241&gt;=MAX($F$3:$F$100),MAX($F$3:$F$100),IF(I241&lt;$F$3,$F$3,INDEX($F$3:$F$100,MATCH(I241,$F$3:$F$100)+1)))</f>
        <v>#REF!</v>
      </c>
      <c r="L241">
        <f t="shared" si="48"/>
        <v>0.26400000000000001</v>
      </c>
      <c r="M241" t="e">
        <f t="shared" si="59"/>
        <v>#REF!</v>
      </c>
      <c r="N241" t="e">
        <f t="shared" si="49"/>
        <v>#REF!</v>
      </c>
      <c r="O241" t="e">
        <f>$N241*#REF!</f>
        <v>#REF!</v>
      </c>
      <c r="P241" t="e">
        <f>$N241*(-#REF!)</f>
        <v>#REF!</v>
      </c>
      <c r="R241" s="7"/>
      <c r="S241" s="7"/>
      <c r="U241" t="e">
        <f t="shared" si="55"/>
        <v>#REF!</v>
      </c>
      <c r="V241">
        <f t="shared" si="56"/>
        <v>2020</v>
      </c>
      <c r="W241" t="e" cm="1">
        <f t="array" ref="W241">IF(V241&gt;=MAX($R$3:$R$100),MAX($R$3:$R$100),IF(U241&lt;$R$3,$R$3,INDEX($R$3:$R$100,MATCH(U241,$R$3:$R$100)+1)))</f>
        <v>#REF!</v>
      </c>
      <c r="X241">
        <f t="shared" si="57"/>
        <v>0.13139999999999999</v>
      </c>
      <c r="Y241" t="e">
        <f t="shared" si="60"/>
        <v>#REF!</v>
      </c>
      <c r="Z241" t="e">
        <f t="shared" si="50"/>
        <v>#REF!</v>
      </c>
      <c r="AA241" t="e">
        <f>$Z241*#REF!</f>
        <v>#REF!</v>
      </c>
      <c r="AB241" t="e">
        <f>$Z241*(-#REF!)</f>
        <v>#REF!</v>
      </c>
      <c r="AD241" s="7"/>
      <c r="AE241" s="7"/>
      <c r="AG241" t="e">
        <f t="shared" si="58"/>
        <v>#REF!</v>
      </c>
      <c r="AH241">
        <f t="shared" si="51"/>
        <v>2020</v>
      </c>
      <c r="AI241" t="e" cm="1">
        <f t="array" ref="AI241">IF(AH241&gt;=MAX($AD$3:$AD$100),MAX($AD$3:$AD$100),IF(AG241&lt;$AD$3,$AD$3,INDEX($AD$3:$AD$100,MATCH(AG241,$AD$3:$AD$100)+1)))</f>
        <v>#REF!</v>
      </c>
      <c r="AJ241">
        <f t="shared" si="52"/>
        <v>0.27800000000000002</v>
      </c>
      <c r="AK241" t="e">
        <f t="shared" si="61"/>
        <v>#REF!</v>
      </c>
      <c r="AL241" t="e">
        <f t="shared" si="53"/>
        <v>#REF!</v>
      </c>
      <c r="AM241" t="e">
        <f>$AL241*#REF!</f>
        <v>#REF!</v>
      </c>
      <c r="AN241" t="e">
        <f>$AL241*(-#REF!)</f>
        <v>#REF!</v>
      </c>
    </row>
    <row r="242" spans="6:40" x14ac:dyDescent="0.35">
      <c r="F242" s="7"/>
      <c r="G242" s="7"/>
      <c r="I242" t="e">
        <f t="shared" si="54"/>
        <v>#REF!</v>
      </c>
      <c r="J242">
        <f t="shared" si="47"/>
        <v>2020</v>
      </c>
      <c r="K242" t="e" cm="1">
        <f t="array" ref="K242">IF(J242&gt;=MAX($F$3:$F$100),MAX($F$3:$F$100),IF(I242&lt;$F$3,$F$3,INDEX($F$3:$F$100,MATCH(I242,$F$3:$F$100)+1)))</f>
        <v>#REF!</v>
      </c>
      <c r="L242">
        <f t="shared" si="48"/>
        <v>0.26400000000000001</v>
      </c>
      <c r="M242" t="e">
        <f t="shared" si="59"/>
        <v>#REF!</v>
      </c>
      <c r="N242" t="e">
        <f t="shared" si="49"/>
        <v>#REF!</v>
      </c>
      <c r="O242" t="e">
        <f>$N242*#REF!</f>
        <v>#REF!</v>
      </c>
      <c r="P242" t="e">
        <f>$N242*(-#REF!)</f>
        <v>#REF!</v>
      </c>
      <c r="R242" s="7"/>
      <c r="S242" s="7"/>
      <c r="U242" t="e">
        <f t="shared" si="55"/>
        <v>#REF!</v>
      </c>
      <c r="V242">
        <f t="shared" si="56"/>
        <v>2020</v>
      </c>
      <c r="W242" t="e" cm="1">
        <f t="array" ref="W242">IF(V242&gt;=MAX($R$3:$R$100),MAX($R$3:$R$100),IF(U242&lt;$R$3,$R$3,INDEX($R$3:$R$100,MATCH(U242,$R$3:$R$100)+1)))</f>
        <v>#REF!</v>
      </c>
      <c r="X242">
        <f t="shared" si="57"/>
        <v>0.13139999999999999</v>
      </c>
      <c r="Y242" t="e">
        <f t="shared" si="60"/>
        <v>#REF!</v>
      </c>
      <c r="Z242" t="e">
        <f t="shared" si="50"/>
        <v>#REF!</v>
      </c>
      <c r="AA242" t="e">
        <f>$Z242*#REF!</f>
        <v>#REF!</v>
      </c>
      <c r="AB242" t="e">
        <f>$Z242*(-#REF!)</f>
        <v>#REF!</v>
      </c>
      <c r="AD242" s="7"/>
      <c r="AE242" s="7"/>
      <c r="AG242" t="e">
        <f t="shared" si="58"/>
        <v>#REF!</v>
      </c>
      <c r="AH242">
        <f t="shared" si="51"/>
        <v>2020</v>
      </c>
      <c r="AI242" t="e" cm="1">
        <f t="array" ref="AI242">IF(AH242&gt;=MAX($AD$3:$AD$100),MAX($AD$3:$AD$100),IF(AG242&lt;$AD$3,$AD$3,INDEX($AD$3:$AD$100,MATCH(AG242,$AD$3:$AD$100)+1)))</f>
        <v>#REF!</v>
      </c>
      <c r="AJ242">
        <f t="shared" si="52"/>
        <v>0.27800000000000002</v>
      </c>
      <c r="AK242" t="e">
        <f t="shared" si="61"/>
        <v>#REF!</v>
      </c>
      <c r="AL242" t="e">
        <f t="shared" si="53"/>
        <v>#REF!</v>
      </c>
      <c r="AM242" t="e">
        <f>$AL242*#REF!</f>
        <v>#REF!</v>
      </c>
      <c r="AN242" t="e">
        <f>$AL242*(-#REF!)</f>
        <v>#REF!</v>
      </c>
    </row>
    <row r="243" spans="6:40" x14ac:dyDescent="0.35">
      <c r="F243" s="7"/>
      <c r="G243" s="7"/>
      <c r="I243" t="e">
        <f t="shared" si="54"/>
        <v>#REF!</v>
      </c>
      <c r="J243">
        <f t="shared" si="47"/>
        <v>2020</v>
      </c>
      <c r="K243" t="e" cm="1">
        <f t="array" ref="K243">IF(J243&gt;=MAX($F$3:$F$100),MAX($F$3:$F$100),IF(I243&lt;$F$3,$F$3,INDEX($F$3:$F$100,MATCH(I243,$F$3:$F$100)+1)))</f>
        <v>#REF!</v>
      </c>
      <c r="L243">
        <f t="shared" si="48"/>
        <v>0.26400000000000001</v>
      </c>
      <c r="M243" t="e">
        <f t="shared" si="59"/>
        <v>#REF!</v>
      </c>
      <c r="N243" t="e">
        <f t="shared" si="49"/>
        <v>#REF!</v>
      </c>
      <c r="O243" t="e">
        <f>$N243*#REF!</f>
        <v>#REF!</v>
      </c>
      <c r="P243" t="e">
        <f>$N243*(-#REF!)</f>
        <v>#REF!</v>
      </c>
      <c r="R243" s="7"/>
      <c r="S243" s="7"/>
      <c r="U243" t="e">
        <f t="shared" si="55"/>
        <v>#REF!</v>
      </c>
      <c r="V243">
        <f t="shared" si="56"/>
        <v>2020</v>
      </c>
      <c r="W243" t="e" cm="1">
        <f t="array" ref="W243">IF(V243&gt;=MAX($R$3:$R$100),MAX($R$3:$R$100),IF(U243&lt;$R$3,$R$3,INDEX($R$3:$R$100,MATCH(U243,$R$3:$R$100)+1)))</f>
        <v>#REF!</v>
      </c>
      <c r="X243">
        <f t="shared" si="57"/>
        <v>0.13139999999999999</v>
      </c>
      <c r="Y243" t="e">
        <f t="shared" si="60"/>
        <v>#REF!</v>
      </c>
      <c r="Z243" t="e">
        <f t="shared" si="50"/>
        <v>#REF!</v>
      </c>
      <c r="AA243" t="e">
        <f>$Z243*#REF!</f>
        <v>#REF!</v>
      </c>
      <c r="AB243" t="e">
        <f>$Z243*(-#REF!)</f>
        <v>#REF!</v>
      </c>
      <c r="AD243" s="7"/>
      <c r="AE243" s="7"/>
      <c r="AG243" t="e">
        <f t="shared" si="58"/>
        <v>#REF!</v>
      </c>
      <c r="AH243">
        <f t="shared" si="51"/>
        <v>2020</v>
      </c>
      <c r="AI243" t="e" cm="1">
        <f t="array" ref="AI243">IF(AH243&gt;=MAX($AD$3:$AD$100),MAX($AD$3:$AD$100),IF(AG243&lt;$AD$3,$AD$3,INDEX($AD$3:$AD$100,MATCH(AG243,$AD$3:$AD$100)+1)))</f>
        <v>#REF!</v>
      </c>
      <c r="AJ243">
        <f t="shared" si="52"/>
        <v>0.27800000000000002</v>
      </c>
      <c r="AK243" t="e">
        <f t="shared" si="61"/>
        <v>#REF!</v>
      </c>
      <c r="AL243" t="e">
        <f t="shared" si="53"/>
        <v>#REF!</v>
      </c>
      <c r="AM243" t="e">
        <f>$AL243*#REF!</f>
        <v>#REF!</v>
      </c>
      <c r="AN243" t="e">
        <f>$AL243*(-#REF!)</f>
        <v>#REF!</v>
      </c>
    </row>
    <row r="244" spans="6:40" x14ac:dyDescent="0.35">
      <c r="F244" s="7"/>
      <c r="G244" s="7"/>
      <c r="I244" t="e">
        <f t="shared" si="54"/>
        <v>#REF!</v>
      </c>
      <c r="J244">
        <f t="shared" si="47"/>
        <v>2020</v>
      </c>
      <c r="K244" t="e" cm="1">
        <f t="array" ref="K244">IF(J244&gt;=MAX($F$3:$F$100),MAX($F$3:$F$100),IF(I244&lt;$F$3,$F$3,INDEX($F$3:$F$100,MATCH(I244,$F$3:$F$100)+1)))</f>
        <v>#REF!</v>
      </c>
      <c r="L244">
        <f t="shared" si="48"/>
        <v>0.26400000000000001</v>
      </c>
      <c r="M244" t="e">
        <f t="shared" si="59"/>
        <v>#REF!</v>
      </c>
      <c r="N244" t="e">
        <f t="shared" si="49"/>
        <v>#REF!</v>
      </c>
      <c r="O244" t="e">
        <f>$N244*#REF!</f>
        <v>#REF!</v>
      </c>
      <c r="P244" t="e">
        <f>$N244*(-#REF!)</f>
        <v>#REF!</v>
      </c>
      <c r="R244" s="7"/>
      <c r="S244" s="7"/>
      <c r="U244" t="e">
        <f t="shared" si="55"/>
        <v>#REF!</v>
      </c>
      <c r="V244">
        <f t="shared" si="56"/>
        <v>2020</v>
      </c>
      <c r="W244" t="e" cm="1">
        <f t="array" ref="W244">IF(V244&gt;=MAX($R$3:$R$100),MAX($R$3:$R$100),IF(U244&lt;$R$3,$R$3,INDEX($R$3:$R$100,MATCH(U244,$R$3:$R$100)+1)))</f>
        <v>#REF!</v>
      </c>
      <c r="X244">
        <f t="shared" si="57"/>
        <v>0.13139999999999999</v>
      </c>
      <c r="Y244" t="e">
        <f t="shared" si="60"/>
        <v>#REF!</v>
      </c>
      <c r="Z244" t="e">
        <f t="shared" si="50"/>
        <v>#REF!</v>
      </c>
      <c r="AA244" t="e">
        <f>$Z244*#REF!</f>
        <v>#REF!</v>
      </c>
      <c r="AB244" t="e">
        <f>$Z244*(-#REF!)</f>
        <v>#REF!</v>
      </c>
      <c r="AD244" s="7"/>
      <c r="AE244" s="7"/>
      <c r="AG244" t="e">
        <f t="shared" si="58"/>
        <v>#REF!</v>
      </c>
      <c r="AH244">
        <f t="shared" si="51"/>
        <v>2020</v>
      </c>
      <c r="AI244" t="e" cm="1">
        <f t="array" ref="AI244">IF(AH244&gt;=MAX($AD$3:$AD$100),MAX($AD$3:$AD$100),IF(AG244&lt;$AD$3,$AD$3,INDEX($AD$3:$AD$100,MATCH(AG244,$AD$3:$AD$100)+1)))</f>
        <v>#REF!</v>
      </c>
      <c r="AJ244">
        <f t="shared" si="52"/>
        <v>0.27800000000000002</v>
      </c>
      <c r="AK244" t="e">
        <f t="shared" si="61"/>
        <v>#REF!</v>
      </c>
      <c r="AL244" t="e">
        <f t="shared" si="53"/>
        <v>#REF!</v>
      </c>
      <c r="AM244" t="e">
        <f>$AL244*#REF!</f>
        <v>#REF!</v>
      </c>
      <c r="AN244" t="e">
        <f>$AL244*(-#REF!)</f>
        <v>#REF!</v>
      </c>
    </row>
    <row r="245" spans="6:40" x14ac:dyDescent="0.35">
      <c r="F245" s="7"/>
      <c r="G245" s="7"/>
      <c r="I245" t="e">
        <f t="shared" si="54"/>
        <v>#REF!</v>
      </c>
      <c r="J245">
        <f t="shared" si="47"/>
        <v>2020</v>
      </c>
      <c r="K245" t="e" cm="1">
        <f t="array" ref="K245">IF(J245&gt;=MAX($F$3:$F$100),MAX($F$3:$F$100),IF(I245&lt;$F$3,$F$3,INDEX($F$3:$F$100,MATCH(I245,$F$3:$F$100)+1)))</f>
        <v>#REF!</v>
      </c>
      <c r="L245">
        <f t="shared" si="48"/>
        <v>0.26400000000000001</v>
      </c>
      <c r="M245" t="e">
        <f t="shared" si="59"/>
        <v>#REF!</v>
      </c>
      <c r="N245" t="e">
        <f t="shared" si="49"/>
        <v>#REF!</v>
      </c>
      <c r="O245" t="e">
        <f>$N245*#REF!</f>
        <v>#REF!</v>
      </c>
      <c r="P245" t="e">
        <f>$N245*(-#REF!)</f>
        <v>#REF!</v>
      </c>
      <c r="R245" s="7"/>
      <c r="S245" s="7"/>
      <c r="U245" t="e">
        <f t="shared" si="55"/>
        <v>#REF!</v>
      </c>
      <c r="V245">
        <f t="shared" si="56"/>
        <v>2020</v>
      </c>
      <c r="W245" t="e" cm="1">
        <f t="array" ref="W245">IF(V245&gt;=MAX($R$3:$R$100),MAX($R$3:$R$100),IF(U245&lt;$R$3,$R$3,INDEX($R$3:$R$100,MATCH(U245,$R$3:$R$100)+1)))</f>
        <v>#REF!</v>
      </c>
      <c r="X245">
        <f t="shared" si="57"/>
        <v>0.13139999999999999</v>
      </c>
      <c r="Y245" t="e">
        <f t="shared" si="60"/>
        <v>#REF!</v>
      </c>
      <c r="Z245" t="e">
        <f t="shared" si="50"/>
        <v>#REF!</v>
      </c>
      <c r="AA245" t="e">
        <f>$Z245*#REF!</f>
        <v>#REF!</v>
      </c>
      <c r="AB245" t="e">
        <f>$Z245*(-#REF!)</f>
        <v>#REF!</v>
      </c>
      <c r="AD245" s="7"/>
      <c r="AE245" s="7"/>
      <c r="AG245" t="e">
        <f t="shared" si="58"/>
        <v>#REF!</v>
      </c>
      <c r="AH245">
        <f t="shared" si="51"/>
        <v>2020</v>
      </c>
      <c r="AI245" t="e" cm="1">
        <f t="array" ref="AI245">IF(AH245&gt;=MAX($AD$3:$AD$100),MAX($AD$3:$AD$100),IF(AG245&lt;$AD$3,$AD$3,INDEX($AD$3:$AD$100,MATCH(AG245,$AD$3:$AD$100)+1)))</f>
        <v>#REF!</v>
      </c>
      <c r="AJ245">
        <f t="shared" si="52"/>
        <v>0.27800000000000002</v>
      </c>
      <c r="AK245" t="e">
        <f t="shared" si="61"/>
        <v>#REF!</v>
      </c>
      <c r="AL245" t="e">
        <f t="shared" si="53"/>
        <v>#REF!</v>
      </c>
      <c r="AM245" t="e">
        <f>$AL245*#REF!</f>
        <v>#REF!</v>
      </c>
      <c r="AN245" t="e">
        <f>$AL245*(-#REF!)</f>
        <v>#REF!</v>
      </c>
    </row>
    <row r="246" spans="6:40" x14ac:dyDescent="0.35">
      <c r="F246" s="7"/>
      <c r="G246" s="7"/>
      <c r="I246" t="e">
        <f t="shared" si="54"/>
        <v>#REF!</v>
      </c>
      <c r="J246">
        <f t="shared" si="47"/>
        <v>2020</v>
      </c>
      <c r="K246" t="e" cm="1">
        <f t="array" ref="K246">IF(J246&gt;=MAX($F$3:$F$100),MAX($F$3:$F$100),IF(I246&lt;$F$3,$F$3,INDEX($F$3:$F$100,MATCH(I246,$F$3:$F$100)+1)))</f>
        <v>#REF!</v>
      </c>
      <c r="L246">
        <f t="shared" si="48"/>
        <v>0.26400000000000001</v>
      </c>
      <c r="M246" t="e">
        <f t="shared" si="59"/>
        <v>#REF!</v>
      </c>
      <c r="N246" t="e">
        <f t="shared" si="49"/>
        <v>#REF!</v>
      </c>
      <c r="O246" t="e">
        <f>$N246*#REF!</f>
        <v>#REF!</v>
      </c>
      <c r="P246" t="e">
        <f>$N246*(-#REF!)</f>
        <v>#REF!</v>
      </c>
      <c r="R246" s="7"/>
      <c r="S246" s="7"/>
      <c r="U246" t="e">
        <f t="shared" si="55"/>
        <v>#REF!</v>
      </c>
      <c r="V246">
        <f t="shared" si="56"/>
        <v>2020</v>
      </c>
      <c r="W246" t="e" cm="1">
        <f t="array" ref="W246">IF(V246&gt;=MAX($R$3:$R$100),MAX($R$3:$R$100),IF(U246&lt;$R$3,$R$3,INDEX($R$3:$R$100,MATCH(U246,$R$3:$R$100)+1)))</f>
        <v>#REF!</v>
      </c>
      <c r="X246">
        <f t="shared" si="57"/>
        <v>0.13139999999999999</v>
      </c>
      <c r="Y246" t="e">
        <f t="shared" si="60"/>
        <v>#REF!</v>
      </c>
      <c r="Z246" t="e">
        <f t="shared" si="50"/>
        <v>#REF!</v>
      </c>
      <c r="AA246" t="e">
        <f>$Z246*#REF!</f>
        <v>#REF!</v>
      </c>
      <c r="AB246" t="e">
        <f>$Z246*(-#REF!)</f>
        <v>#REF!</v>
      </c>
      <c r="AD246" s="7"/>
      <c r="AE246" s="7"/>
      <c r="AG246" t="e">
        <f t="shared" si="58"/>
        <v>#REF!</v>
      </c>
      <c r="AH246">
        <f t="shared" si="51"/>
        <v>2020</v>
      </c>
      <c r="AI246" t="e" cm="1">
        <f t="array" ref="AI246">IF(AH246&gt;=MAX($AD$3:$AD$100),MAX($AD$3:$AD$100),IF(AG246&lt;$AD$3,$AD$3,INDEX($AD$3:$AD$100,MATCH(AG246,$AD$3:$AD$100)+1)))</f>
        <v>#REF!</v>
      </c>
      <c r="AJ246">
        <f t="shared" si="52"/>
        <v>0.27800000000000002</v>
      </c>
      <c r="AK246" t="e">
        <f t="shared" si="61"/>
        <v>#REF!</v>
      </c>
      <c r="AL246" t="e">
        <f t="shared" si="53"/>
        <v>#REF!</v>
      </c>
      <c r="AM246" t="e">
        <f>$AL246*#REF!</f>
        <v>#REF!</v>
      </c>
      <c r="AN246" t="e">
        <f>$AL246*(-#REF!)</f>
        <v>#REF!</v>
      </c>
    </row>
    <row r="247" spans="6:40" x14ac:dyDescent="0.35">
      <c r="F247" s="7"/>
      <c r="G247" s="7"/>
      <c r="I247" t="e">
        <f t="shared" si="54"/>
        <v>#REF!</v>
      </c>
      <c r="J247">
        <f t="shared" si="47"/>
        <v>2020</v>
      </c>
      <c r="K247" t="e" cm="1">
        <f t="array" ref="K247">IF(J247&gt;=MAX($F$3:$F$100),MAX($F$3:$F$100),IF(I247&lt;$F$3,$F$3,INDEX($F$3:$F$100,MATCH(I247,$F$3:$F$100)+1)))</f>
        <v>#REF!</v>
      </c>
      <c r="L247">
        <f t="shared" si="48"/>
        <v>0.26400000000000001</v>
      </c>
      <c r="M247" t="e">
        <f t="shared" si="59"/>
        <v>#REF!</v>
      </c>
      <c r="N247" t="e">
        <f t="shared" si="49"/>
        <v>#REF!</v>
      </c>
      <c r="O247" t="e">
        <f>$N247*#REF!</f>
        <v>#REF!</v>
      </c>
      <c r="P247" t="e">
        <f>$N247*(-#REF!)</f>
        <v>#REF!</v>
      </c>
      <c r="R247" s="7"/>
      <c r="S247" s="7"/>
      <c r="U247" t="e">
        <f t="shared" si="55"/>
        <v>#REF!</v>
      </c>
      <c r="V247">
        <f t="shared" si="56"/>
        <v>2020</v>
      </c>
      <c r="W247" t="e" cm="1">
        <f t="array" ref="W247">IF(V247&gt;=MAX($R$3:$R$100),MAX($R$3:$R$100),IF(U247&lt;$R$3,$R$3,INDEX($R$3:$R$100,MATCH(U247,$R$3:$R$100)+1)))</f>
        <v>#REF!</v>
      </c>
      <c r="X247">
        <f t="shared" si="57"/>
        <v>0.13139999999999999</v>
      </c>
      <c r="Y247" t="e">
        <f t="shared" si="60"/>
        <v>#REF!</v>
      </c>
      <c r="Z247" t="e">
        <f t="shared" si="50"/>
        <v>#REF!</v>
      </c>
      <c r="AA247" t="e">
        <f>$Z247*#REF!</f>
        <v>#REF!</v>
      </c>
      <c r="AB247" t="e">
        <f>$Z247*(-#REF!)</f>
        <v>#REF!</v>
      </c>
      <c r="AD247" s="7"/>
      <c r="AE247" s="7"/>
      <c r="AG247" t="e">
        <f t="shared" si="58"/>
        <v>#REF!</v>
      </c>
      <c r="AH247">
        <f t="shared" si="51"/>
        <v>2020</v>
      </c>
      <c r="AI247" t="e" cm="1">
        <f t="array" ref="AI247">IF(AH247&gt;=MAX($AD$3:$AD$100),MAX($AD$3:$AD$100),IF(AG247&lt;$AD$3,$AD$3,INDEX($AD$3:$AD$100,MATCH(AG247,$AD$3:$AD$100)+1)))</f>
        <v>#REF!</v>
      </c>
      <c r="AJ247">
        <f t="shared" si="52"/>
        <v>0.27800000000000002</v>
      </c>
      <c r="AK247" t="e">
        <f t="shared" si="61"/>
        <v>#REF!</v>
      </c>
      <c r="AL247" t="e">
        <f t="shared" si="53"/>
        <v>#REF!</v>
      </c>
      <c r="AM247" t="e">
        <f>$AL247*#REF!</f>
        <v>#REF!</v>
      </c>
      <c r="AN247" t="e">
        <f>$AL247*(-#REF!)</f>
        <v>#REF!</v>
      </c>
    </row>
    <row r="248" spans="6:40" x14ac:dyDescent="0.35">
      <c r="F248" s="7"/>
      <c r="G248" s="7"/>
      <c r="I248" t="e">
        <f t="shared" si="54"/>
        <v>#REF!</v>
      </c>
      <c r="J248">
        <f t="shared" si="47"/>
        <v>2020</v>
      </c>
      <c r="K248" t="e" cm="1">
        <f t="array" ref="K248">IF(J248&gt;=MAX($F$3:$F$100),MAX($F$3:$F$100),IF(I248&lt;$F$3,$F$3,INDEX($F$3:$F$100,MATCH(I248,$F$3:$F$100)+1)))</f>
        <v>#REF!</v>
      </c>
      <c r="L248">
        <f t="shared" si="48"/>
        <v>0.26400000000000001</v>
      </c>
      <c r="M248" t="e">
        <f t="shared" si="59"/>
        <v>#REF!</v>
      </c>
      <c r="N248" t="e">
        <f t="shared" si="49"/>
        <v>#REF!</v>
      </c>
      <c r="O248" t="e">
        <f>$N248*#REF!</f>
        <v>#REF!</v>
      </c>
      <c r="P248" t="e">
        <f>$N248*(-#REF!)</f>
        <v>#REF!</v>
      </c>
      <c r="R248" s="7"/>
      <c r="S248" s="7"/>
      <c r="U248" t="e">
        <f t="shared" si="55"/>
        <v>#REF!</v>
      </c>
      <c r="V248">
        <f t="shared" si="56"/>
        <v>2020</v>
      </c>
      <c r="W248" t="e" cm="1">
        <f t="array" ref="W248">IF(V248&gt;=MAX($R$3:$R$100),MAX($R$3:$R$100),IF(U248&lt;$R$3,$R$3,INDEX($R$3:$R$100,MATCH(U248,$R$3:$R$100)+1)))</f>
        <v>#REF!</v>
      </c>
      <c r="X248">
        <f t="shared" si="57"/>
        <v>0.13139999999999999</v>
      </c>
      <c r="Y248" t="e">
        <f t="shared" si="60"/>
        <v>#REF!</v>
      </c>
      <c r="Z248" t="e">
        <f t="shared" si="50"/>
        <v>#REF!</v>
      </c>
      <c r="AA248" t="e">
        <f>$Z248*#REF!</f>
        <v>#REF!</v>
      </c>
      <c r="AB248" t="e">
        <f>$Z248*(-#REF!)</f>
        <v>#REF!</v>
      </c>
      <c r="AD248" s="7"/>
      <c r="AE248" s="7"/>
      <c r="AG248" t="e">
        <f t="shared" si="58"/>
        <v>#REF!</v>
      </c>
      <c r="AH248">
        <f t="shared" si="51"/>
        <v>2020</v>
      </c>
      <c r="AI248" t="e" cm="1">
        <f t="array" ref="AI248">IF(AH248&gt;=MAX($AD$3:$AD$100),MAX($AD$3:$AD$100),IF(AG248&lt;$AD$3,$AD$3,INDEX($AD$3:$AD$100,MATCH(AG248,$AD$3:$AD$100)+1)))</f>
        <v>#REF!</v>
      </c>
      <c r="AJ248">
        <f t="shared" si="52"/>
        <v>0.27800000000000002</v>
      </c>
      <c r="AK248" t="e">
        <f t="shared" si="61"/>
        <v>#REF!</v>
      </c>
      <c r="AL248" t="e">
        <f t="shared" si="53"/>
        <v>#REF!</v>
      </c>
      <c r="AM248" t="e">
        <f>$AL248*#REF!</f>
        <v>#REF!</v>
      </c>
      <c r="AN248" t="e">
        <f>$AL248*(-#REF!)</f>
        <v>#REF!</v>
      </c>
    </row>
    <row r="249" spans="6:40" x14ac:dyDescent="0.35">
      <c r="F249" s="7"/>
      <c r="G249" s="7"/>
      <c r="I249" t="e">
        <f t="shared" si="54"/>
        <v>#REF!</v>
      </c>
      <c r="J249">
        <f t="shared" si="47"/>
        <v>2020</v>
      </c>
      <c r="K249" t="e" cm="1">
        <f t="array" ref="K249">IF(J249&gt;=MAX($F$3:$F$100),MAX($F$3:$F$100),IF(I249&lt;$F$3,$F$3,INDEX($F$3:$F$100,MATCH(I249,$F$3:$F$100)+1)))</f>
        <v>#REF!</v>
      </c>
      <c r="L249">
        <f t="shared" si="48"/>
        <v>0.26400000000000001</v>
      </c>
      <c r="M249" t="e">
        <f t="shared" si="59"/>
        <v>#REF!</v>
      </c>
      <c r="N249" t="e">
        <f t="shared" si="49"/>
        <v>#REF!</v>
      </c>
      <c r="O249" t="e">
        <f>$N249*#REF!</f>
        <v>#REF!</v>
      </c>
      <c r="P249" t="e">
        <f>$N249*(-#REF!)</f>
        <v>#REF!</v>
      </c>
      <c r="R249" s="7"/>
      <c r="S249" s="7"/>
      <c r="U249" t="e">
        <f t="shared" si="55"/>
        <v>#REF!</v>
      </c>
      <c r="V249">
        <f t="shared" si="56"/>
        <v>2020</v>
      </c>
      <c r="W249" t="e" cm="1">
        <f t="array" ref="W249">IF(V249&gt;=MAX($R$3:$R$100),MAX($R$3:$R$100),IF(U249&lt;$R$3,$R$3,INDEX($R$3:$R$100,MATCH(U249,$R$3:$R$100)+1)))</f>
        <v>#REF!</v>
      </c>
      <c r="X249">
        <f t="shared" si="57"/>
        <v>0.13139999999999999</v>
      </c>
      <c r="Y249" t="e">
        <f t="shared" si="60"/>
        <v>#REF!</v>
      </c>
      <c r="Z249" t="e">
        <f t="shared" si="50"/>
        <v>#REF!</v>
      </c>
      <c r="AA249" t="e">
        <f>$Z249*#REF!</f>
        <v>#REF!</v>
      </c>
      <c r="AB249" t="e">
        <f>$Z249*(-#REF!)</f>
        <v>#REF!</v>
      </c>
      <c r="AD249" s="7"/>
      <c r="AE249" s="7"/>
      <c r="AG249" t="e">
        <f t="shared" si="58"/>
        <v>#REF!</v>
      </c>
      <c r="AH249">
        <f t="shared" si="51"/>
        <v>2020</v>
      </c>
      <c r="AI249" t="e" cm="1">
        <f t="array" ref="AI249">IF(AH249&gt;=MAX($AD$3:$AD$100),MAX($AD$3:$AD$100),IF(AG249&lt;$AD$3,$AD$3,INDEX($AD$3:$AD$100,MATCH(AG249,$AD$3:$AD$100)+1)))</f>
        <v>#REF!</v>
      </c>
      <c r="AJ249">
        <f t="shared" si="52"/>
        <v>0.27800000000000002</v>
      </c>
      <c r="AK249" t="e">
        <f t="shared" si="61"/>
        <v>#REF!</v>
      </c>
      <c r="AL249" t="e">
        <f t="shared" si="53"/>
        <v>#REF!</v>
      </c>
      <c r="AM249" t="e">
        <f>$AL249*#REF!</f>
        <v>#REF!</v>
      </c>
      <c r="AN249" t="e">
        <f>$AL249*(-#REF!)</f>
        <v>#REF!</v>
      </c>
    </row>
    <row r="250" spans="6:40" x14ac:dyDescent="0.35">
      <c r="F250" s="7"/>
      <c r="G250" s="7"/>
      <c r="I250" t="e">
        <f t="shared" si="54"/>
        <v>#REF!</v>
      </c>
      <c r="J250">
        <f t="shared" si="47"/>
        <v>2020</v>
      </c>
      <c r="K250" t="e" cm="1">
        <f t="array" ref="K250">IF(J250&gt;=MAX($F$3:$F$100),MAX($F$3:$F$100),IF(I250&lt;$F$3,$F$3,INDEX($F$3:$F$100,MATCH(I250,$F$3:$F$100)+1)))</f>
        <v>#REF!</v>
      </c>
      <c r="L250">
        <f t="shared" si="48"/>
        <v>0.26400000000000001</v>
      </c>
      <c r="M250" t="e">
        <f t="shared" si="59"/>
        <v>#REF!</v>
      </c>
      <c r="N250" t="e">
        <f t="shared" si="49"/>
        <v>#REF!</v>
      </c>
      <c r="O250" t="e">
        <f>$N250*#REF!</f>
        <v>#REF!</v>
      </c>
      <c r="P250" t="e">
        <f>$N250*(-#REF!)</f>
        <v>#REF!</v>
      </c>
      <c r="R250" s="7"/>
      <c r="S250" s="7"/>
      <c r="U250" t="e">
        <f t="shared" si="55"/>
        <v>#REF!</v>
      </c>
      <c r="V250">
        <f t="shared" si="56"/>
        <v>2020</v>
      </c>
      <c r="W250" t="e" cm="1">
        <f t="array" ref="W250">IF(V250&gt;=MAX($R$3:$R$100),MAX($R$3:$R$100),IF(U250&lt;$R$3,$R$3,INDEX($R$3:$R$100,MATCH(U250,$R$3:$R$100)+1)))</f>
        <v>#REF!</v>
      </c>
      <c r="X250">
        <f t="shared" si="57"/>
        <v>0.13139999999999999</v>
      </c>
      <c r="Y250" t="e">
        <f t="shared" si="60"/>
        <v>#REF!</v>
      </c>
      <c r="Z250" t="e">
        <f t="shared" si="50"/>
        <v>#REF!</v>
      </c>
      <c r="AA250" t="e">
        <f>$Z250*#REF!</f>
        <v>#REF!</v>
      </c>
      <c r="AB250" t="e">
        <f>$Z250*(-#REF!)</f>
        <v>#REF!</v>
      </c>
      <c r="AD250" s="7"/>
      <c r="AE250" s="7"/>
      <c r="AG250" t="e">
        <f t="shared" si="58"/>
        <v>#REF!</v>
      </c>
      <c r="AH250">
        <f t="shared" si="51"/>
        <v>2020</v>
      </c>
      <c r="AI250" t="e" cm="1">
        <f t="array" ref="AI250">IF(AH250&gt;=MAX($AD$3:$AD$100),MAX($AD$3:$AD$100),IF(AG250&lt;$AD$3,$AD$3,INDEX($AD$3:$AD$100,MATCH(AG250,$AD$3:$AD$100)+1)))</f>
        <v>#REF!</v>
      </c>
      <c r="AJ250">
        <f t="shared" si="52"/>
        <v>0.27800000000000002</v>
      </c>
      <c r="AK250" t="e">
        <f t="shared" si="61"/>
        <v>#REF!</v>
      </c>
      <c r="AL250" t="e">
        <f t="shared" si="53"/>
        <v>#REF!</v>
      </c>
      <c r="AM250" t="e">
        <f>$AL250*#REF!</f>
        <v>#REF!</v>
      </c>
      <c r="AN250" t="e">
        <f>$AL250*(-#REF!)</f>
        <v>#REF!</v>
      </c>
    </row>
    <row r="251" spans="6:40" x14ac:dyDescent="0.35">
      <c r="F251" s="7"/>
      <c r="G251" s="7"/>
      <c r="I251" t="e">
        <f t="shared" si="54"/>
        <v>#REF!</v>
      </c>
      <c r="J251">
        <f t="shared" si="47"/>
        <v>2020</v>
      </c>
      <c r="K251" t="e" cm="1">
        <f t="array" ref="K251">IF(J251&gt;=MAX($F$3:$F$100),MAX($F$3:$F$100),IF(I251&lt;$F$3,$F$3,INDEX($F$3:$F$100,MATCH(I251,$F$3:$F$100)+1)))</f>
        <v>#REF!</v>
      </c>
      <c r="L251">
        <f t="shared" si="48"/>
        <v>0.26400000000000001</v>
      </c>
      <c r="M251" t="e">
        <f t="shared" si="59"/>
        <v>#REF!</v>
      </c>
      <c r="N251" t="e">
        <f t="shared" si="49"/>
        <v>#REF!</v>
      </c>
      <c r="O251" t="e">
        <f>$N251*#REF!</f>
        <v>#REF!</v>
      </c>
      <c r="P251" t="e">
        <f>$N251*(-#REF!)</f>
        <v>#REF!</v>
      </c>
      <c r="R251" s="7"/>
      <c r="S251" s="7"/>
      <c r="U251" t="e">
        <f t="shared" si="55"/>
        <v>#REF!</v>
      </c>
      <c r="V251">
        <f t="shared" si="56"/>
        <v>2020</v>
      </c>
      <c r="W251" t="e" cm="1">
        <f t="array" ref="W251">IF(V251&gt;=MAX($R$3:$R$100),MAX($R$3:$R$100),IF(U251&lt;$R$3,$R$3,INDEX($R$3:$R$100,MATCH(U251,$R$3:$R$100)+1)))</f>
        <v>#REF!</v>
      </c>
      <c r="X251">
        <f t="shared" si="57"/>
        <v>0.13139999999999999</v>
      </c>
      <c r="Y251" t="e">
        <f t="shared" si="60"/>
        <v>#REF!</v>
      </c>
      <c r="Z251" t="e">
        <f t="shared" si="50"/>
        <v>#REF!</v>
      </c>
      <c r="AA251" t="e">
        <f>$Z251*#REF!</f>
        <v>#REF!</v>
      </c>
      <c r="AB251" t="e">
        <f>$Z251*(-#REF!)</f>
        <v>#REF!</v>
      </c>
      <c r="AD251" s="7"/>
      <c r="AE251" s="7"/>
      <c r="AG251" t="e">
        <f t="shared" si="58"/>
        <v>#REF!</v>
      </c>
      <c r="AH251">
        <f t="shared" si="51"/>
        <v>2020</v>
      </c>
      <c r="AI251" t="e" cm="1">
        <f t="array" ref="AI251">IF(AH251&gt;=MAX($AD$3:$AD$100),MAX($AD$3:$AD$100),IF(AG251&lt;$AD$3,$AD$3,INDEX($AD$3:$AD$100,MATCH(AG251,$AD$3:$AD$100)+1)))</f>
        <v>#REF!</v>
      </c>
      <c r="AJ251">
        <f t="shared" si="52"/>
        <v>0.27800000000000002</v>
      </c>
      <c r="AK251" t="e">
        <f t="shared" si="61"/>
        <v>#REF!</v>
      </c>
      <c r="AL251" t="e">
        <f t="shared" si="53"/>
        <v>#REF!</v>
      </c>
      <c r="AM251" t="e">
        <f>$AL251*#REF!</f>
        <v>#REF!</v>
      </c>
      <c r="AN251" t="e">
        <f>$AL251*(-#REF!)</f>
        <v>#REF!</v>
      </c>
    </row>
    <row r="252" spans="6:40" x14ac:dyDescent="0.35">
      <c r="F252" s="7"/>
      <c r="G252" s="7"/>
      <c r="I252" t="e">
        <f t="shared" si="54"/>
        <v>#REF!</v>
      </c>
      <c r="J252">
        <f t="shared" si="47"/>
        <v>2020</v>
      </c>
      <c r="K252" t="e" cm="1">
        <f t="array" ref="K252">IF(J252&gt;=MAX($F$3:$F$100),MAX($F$3:$F$100),IF(I252&lt;$F$3,$F$3,INDEX($F$3:$F$100,MATCH(I252,$F$3:$F$100)+1)))</f>
        <v>#REF!</v>
      </c>
      <c r="L252">
        <f t="shared" si="48"/>
        <v>0.26400000000000001</v>
      </c>
      <c r="M252" t="e">
        <f t="shared" si="59"/>
        <v>#REF!</v>
      </c>
      <c r="N252" t="e">
        <f t="shared" si="49"/>
        <v>#REF!</v>
      </c>
      <c r="O252" t="e">
        <f>$N252*#REF!</f>
        <v>#REF!</v>
      </c>
      <c r="P252" t="e">
        <f>$N252*(-#REF!)</f>
        <v>#REF!</v>
      </c>
      <c r="R252" s="7"/>
      <c r="S252" s="7"/>
      <c r="U252" t="e">
        <f t="shared" si="55"/>
        <v>#REF!</v>
      </c>
      <c r="V252">
        <f t="shared" si="56"/>
        <v>2020</v>
      </c>
      <c r="W252" t="e" cm="1">
        <f t="array" ref="W252">IF(V252&gt;=MAX($R$3:$R$100),MAX($R$3:$R$100),IF(U252&lt;$R$3,$R$3,INDEX($R$3:$R$100,MATCH(U252,$R$3:$R$100)+1)))</f>
        <v>#REF!</v>
      </c>
      <c r="X252">
        <f t="shared" si="57"/>
        <v>0.13139999999999999</v>
      </c>
      <c r="Y252" t="e">
        <f t="shared" si="60"/>
        <v>#REF!</v>
      </c>
      <c r="Z252" t="e">
        <f t="shared" si="50"/>
        <v>#REF!</v>
      </c>
      <c r="AA252" t="e">
        <f>$Z252*#REF!</f>
        <v>#REF!</v>
      </c>
      <c r="AB252" t="e">
        <f>$Z252*(-#REF!)</f>
        <v>#REF!</v>
      </c>
      <c r="AD252" s="7"/>
      <c r="AE252" s="7"/>
      <c r="AG252" t="e">
        <f t="shared" si="58"/>
        <v>#REF!</v>
      </c>
      <c r="AH252">
        <f t="shared" si="51"/>
        <v>2020</v>
      </c>
      <c r="AI252" t="e" cm="1">
        <f t="array" ref="AI252">IF(AH252&gt;=MAX($AD$3:$AD$100),MAX($AD$3:$AD$100),IF(AG252&lt;$AD$3,$AD$3,INDEX($AD$3:$AD$100,MATCH(AG252,$AD$3:$AD$100)+1)))</f>
        <v>#REF!</v>
      </c>
      <c r="AJ252">
        <f t="shared" si="52"/>
        <v>0.27800000000000002</v>
      </c>
      <c r="AK252" t="e">
        <f t="shared" si="61"/>
        <v>#REF!</v>
      </c>
      <c r="AL252" t="e">
        <f t="shared" si="53"/>
        <v>#REF!</v>
      </c>
      <c r="AM252" t="e">
        <f>$AL252*#REF!</f>
        <v>#REF!</v>
      </c>
      <c r="AN252" t="e">
        <f>$AL252*(-#REF!)</f>
        <v>#REF!</v>
      </c>
    </row>
    <row r="253" spans="6:40" x14ac:dyDescent="0.35">
      <c r="F253" s="7"/>
      <c r="G253" s="7"/>
      <c r="I253" t="e">
        <f t="shared" si="54"/>
        <v>#REF!</v>
      </c>
      <c r="J253">
        <f t="shared" si="47"/>
        <v>2020</v>
      </c>
      <c r="K253" t="e" cm="1">
        <f t="array" ref="K253">IF(J253&gt;=MAX($F$3:$F$100),MAX($F$3:$F$100),IF(I253&lt;$F$3,$F$3,INDEX($F$3:$F$100,MATCH(I253,$F$3:$F$100)+1)))</f>
        <v>#REF!</v>
      </c>
      <c r="L253">
        <f t="shared" si="48"/>
        <v>0.26400000000000001</v>
      </c>
      <c r="M253" t="e">
        <f t="shared" si="59"/>
        <v>#REF!</v>
      </c>
      <c r="N253" t="e">
        <f t="shared" si="49"/>
        <v>#REF!</v>
      </c>
      <c r="O253" t="e">
        <f>$N253*#REF!</f>
        <v>#REF!</v>
      </c>
      <c r="P253" t="e">
        <f>$N253*(-#REF!)</f>
        <v>#REF!</v>
      </c>
      <c r="R253" s="7"/>
      <c r="S253" s="7"/>
      <c r="U253" t="e">
        <f t="shared" si="55"/>
        <v>#REF!</v>
      </c>
      <c r="V253">
        <f t="shared" si="56"/>
        <v>2020</v>
      </c>
      <c r="W253" t="e" cm="1">
        <f t="array" ref="W253">IF(V253&gt;=MAX($R$3:$R$100),MAX($R$3:$R$100),IF(U253&lt;$R$3,$R$3,INDEX($R$3:$R$100,MATCH(U253,$R$3:$R$100)+1)))</f>
        <v>#REF!</v>
      </c>
      <c r="X253">
        <f t="shared" si="57"/>
        <v>0.13139999999999999</v>
      </c>
      <c r="Y253" t="e">
        <f t="shared" si="60"/>
        <v>#REF!</v>
      </c>
      <c r="Z253" t="e">
        <f t="shared" si="50"/>
        <v>#REF!</v>
      </c>
      <c r="AA253" t="e">
        <f>$Z253*#REF!</f>
        <v>#REF!</v>
      </c>
      <c r="AB253" t="e">
        <f>$Z253*(-#REF!)</f>
        <v>#REF!</v>
      </c>
      <c r="AD253" s="7"/>
      <c r="AE253" s="7"/>
      <c r="AG253" t="e">
        <f t="shared" si="58"/>
        <v>#REF!</v>
      </c>
      <c r="AH253">
        <f t="shared" si="51"/>
        <v>2020</v>
      </c>
      <c r="AI253" t="e" cm="1">
        <f t="array" ref="AI253">IF(AH253&gt;=MAX($AD$3:$AD$100),MAX($AD$3:$AD$100),IF(AG253&lt;$AD$3,$AD$3,INDEX($AD$3:$AD$100,MATCH(AG253,$AD$3:$AD$100)+1)))</f>
        <v>#REF!</v>
      </c>
      <c r="AJ253">
        <f t="shared" si="52"/>
        <v>0.27800000000000002</v>
      </c>
      <c r="AK253" t="e">
        <f t="shared" si="61"/>
        <v>#REF!</v>
      </c>
      <c r="AL253" t="e">
        <f t="shared" si="53"/>
        <v>#REF!</v>
      </c>
      <c r="AM253" t="e">
        <f>$AL253*#REF!</f>
        <v>#REF!</v>
      </c>
      <c r="AN253" t="e">
        <f>$AL253*(-#REF!)</f>
        <v>#REF!</v>
      </c>
    </row>
    <row r="254" spans="6:40" x14ac:dyDescent="0.35">
      <c r="F254" s="7"/>
      <c r="G254" s="7"/>
      <c r="I254" t="e">
        <f t="shared" si="54"/>
        <v>#REF!</v>
      </c>
      <c r="J254">
        <f t="shared" si="47"/>
        <v>2020</v>
      </c>
      <c r="K254" t="e" cm="1">
        <f t="array" ref="K254">IF(J254&gt;=MAX($F$3:$F$100),MAX($F$3:$F$100),IF(I254&lt;$F$3,$F$3,INDEX($F$3:$F$100,MATCH(I254,$F$3:$F$100)+1)))</f>
        <v>#REF!</v>
      </c>
      <c r="L254">
        <f t="shared" si="48"/>
        <v>0.26400000000000001</v>
      </c>
      <c r="M254" t="e">
        <f t="shared" si="59"/>
        <v>#REF!</v>
      </c>
      <c r="N254" t="e">
        <f t="shared" si="49"/>
        <v>#REF!</v>
      </c>
      <c r="O254" t="e">
        <f>$N254*#REF!</f>
        <v>#REF!</v>
      </c>
      <c r="P254" t="e">
        <f>$N254*(-#REF!)</f>
        <v>#REF!</v>
      </c>
      <c r="R254" s="7"/>
      <c r="S254" s="7"/>
      <c r="U254" t="e">
        <f t="shared" si="55"/>
        <v>#REF!</v>
      </c>
      <c r="V254">
        <f t="shared" si="56"/>
        <v>2020</v>
      </c>
      <c r="W254" t="e" cm="1">
        <f t="array" ref="W254">IF(V254&gt;=MAX($R$3:$R$100),MAX($R$3:$R$100),IF(U254&lt;$R$3,$R$3,INDEX($R$3:$R$100,MATCH(U254,$R$3:$R$100)+1)))</f>
        <v>#REF!</v>
      </c>
      <c r="X254">
        <f t="shared" si="57"/>
        <v>0.13139999999999999</v>
      </c>
      <c r="Y254" t="e">
        <f t="shared" si="60"/>
        <v>#REF!</v>
      </c>
      <c r="Z254" t="e">
        <f t="shared" si="50"/>
        <v>#REF!</v>
      </c>
      <c r="AA254" t="e">
        <f>$Z254*#REF!</f>
        <v>#REF!</v>
      </c>
      <c r="AB254" t="e">
        <f>$Z254*(-#REF!)</f>
        <v>#REF!</v>
      </c>
      <c r="AD254" s="7"/>
      <c r="AE254" s="7"/>
      <c r="AG254" t="e">
        <f t="shared" si="58"/>
        <v>#REF!</v>
      </c>
      <c r="AH254">
        <f t="shared" si="51"/>
        <v>2020</v>
      </c>
      <c r="AI254" t="e" cm="1">
        <f t="array" ref="AI254">IF(AH254&gt;=MAX($AD$3:$AD$100),MAX($AD$3:$AD$100),IF(AG254&lt;$AD$3,$AD$3,INDEX($AD$3:$AD$100,MATCH(AG254,$AD$3:$AD$100)+1)))</f>
        <v>#REF!</v>
      </c>
      <c r="AJ254">
        <f t="shared" si="52"/>
        <v>0.27800000000000002</v>
      </c>
      <c r="AK254" t="e">
        <f t="shared" si="61"/>
        <v>#REF!</v>
      </c>
      <c r="AL254" t="e">
        <f t="shared" si="53"/>
        <v>#REF!</v>
      </c>
      <c r="AM254" t="e">
        <f>$AL254*#REF!</f>
        <v>#REF!</v>
      </c>
      <c r="AN254" t="e">
        <f>$AL254*(-#REF!)</f>
        <v>#REF!</v>
      </c>
    </row>
    <row r="255" spans="6:40" x14ac:dyDescent="0.35">
      <c r="F255" s="7"/>
      <c r="G255" s="7"/>
      <c r="I255" t="e">
        <f t="shared" si="54"/>
        <v>#REF!</v>
      </c>
      <c r="J255">
        <f t="shared" si="47"/>
        <v>2020</v>
      </c>
      <c r="K255" t="e" cm="1">
        <f t="array" ref="K255">IF(J255&gt;=MAX($F$3:$F$100),MAX($F$3:$F$100),IF(I255&lt;$F$3,$F$3,INDEX($F$3:$F$100,MATCH(I255,$F$3:$F$100)+1)))</f>
        <v>#REF!</v>
      </c>
      <c r="L255">
        <f t="shared" si="48"/>
        <v>0.26400000000000001</v>
      </c>
      <c r="M255" t="e">
        <f t="shared" si="59"/>
        <v>#REF!</v>
      </c>
      <c r="N255" t="e">
        <f t="shared" si="49"/>
        <v>#REF!</v>
      </c>
      <c r="O255" t="e">
        <f>$N255*#REF!</f>
        <v>#REF!</v>
      </c>
      <c r="P255" t="e">
        <f>$N255*(-#REF!)</f>
        <v>#REF!</v>
      </c>
      <c r="R255" s="7"/>
      <c r="S255" s="7"/>
      <c r="U255" t="e">
        <f t="shared" si="55"/>
        <v>#REF!</v>
      </c>
      <c r="V255">
        <f t="shared" si="56"/>
        <v>2020</v>
      </c>
      <c r="W255" t="e" cm="1">
        <f t="array" ref="W255">IF(V255&gt;=MAX($R$3:$R$100),MAX($R$3:$R$100),IF(U255&lt;$R$3,$R$3,INDEX($R$3:$R$100,MATCH(U255,$R$3:$R$100)+1)))</f>
        <v>#REF!</v>
      </c>
      <c r="X255">
        <f t="shared" si="57"/>
        <v>0.13139999999999999</v>
      </c>
      <c r="Y255" t="e">
        <f t="shared" si="60"/>
        <v>#REF!</v>
      </c>
      <c r="Z255" t="e">
        <f t="shared" si="50"/>
        <v>#REF!</v>
      </c>
      <c r="AA255" t="e">
        <f>$Z255*#REF!</f>
        <v>#REF!</v>
      </c>
      <c r="AB255" t="e">
        <f>$Z255*(-#REF!)</f>
        <v>#REF!</v>
      </c>
      <c r="AD255" s="7"/>
      <c r="AE255" s="7"/>
      <c r="AG255" t="e">
        <f t="shared" si="58"/>
        <v>#REF!</v>
      </c>
      <c r="AH255">
        <f t="shared" si="51"/>
        <v>2020</v>
      </c>
      <c r="AI255" t="e" cm="1">
        <f t="array" ref="AI255">IF(AH255&gt;=MAX($AD$3:$AD$100),MAX($AD$3:$AD$100),IF(AG255&lt;$AD$3,$AD$3,INDEX($AD$3:$AD$100,MATCH(AG255,$AD$3:$AD$100)+1)))</f>
        <v>#REF!</v>
      </c>
      <c r="AJ255">
        <f t="shared" si="52"/>
        <v>0.27800000000000002</v>
      </c>
      <c r="AK255" t="e">
        <f t="shared" si="61"/>
        <v>#REF!</v>
      </c>
      <c r="AL255" t="e">
        <f t="shared" si="53"/>
        <v>#REF!</v>
      </c>
      <c r="AM255" t="e">
        <f>$AL255*#REF!</f>
        <v>#REF!</v>
      </c>
      <c r="AN255" t="e">
        <f>$AL255*(-#REF!)</f>
        <v>#REF!</v>
      </c>
    </row>
    <row r="256" spans="6:40" x14ac:dyDescent="0.35">
      <c r="F256" s="7"/>
      <c r="G256" s="7"/>
      <c r="I256" t="e">
        <f t="shared" si="54"/>
        <v>#REF!</v>
      </c>
      <c r="J256">
        <f t="shared" si="47"/>
        <v>2020</v>
      </c>
      <c r="K256" t="e" cm="1">
        <f t="array" ref="K256">IF(J256&gt;=MAX($F$3:$F$100),MAX($F$3:$F$100),IF(I256&lt;$F$3,$F$3,INDEX($F$3:$F$100,MATCH(I256,$F$3:$F$100)+1)))</f>
        <v>#REF!</v>
      </c>
      <c r="L256">
        <f t="shared" si="48"/>
        <v>0.26400000000000001</v>
      </c>
      <c r="M256" t="e">
        <f t="shared" si="59"/>
        <v>#REF!</v>
      </c>
      <c r="N256" t="e">
        <f t="shared" si="49"/>
        <v>#REF!</v>
      </c>
      <c r="O256" t="e">
        <f>$N256*#REF!</f>
        <v>#REF!</v>
      </c>
      <c r="P256" t="e">
        <f>$N256*(-#REF!)</f>
        <v>#REF!</v>
      </c>
      <c r="R256" s="7"/>
      <c r="S256" s="7"/>
      <c r="U256" t="e">
        <f t="shared" si="55"/>
        <v>#REF!</v>
      </c>
      <c r="V256">
        <f t="shared" si="56"/>
        <v>2020</v>
      </c>
      <c r="W256" t="e" cm="1">
        <f t="array" ref="W256">IF(V256&gt;=MAX($R$3:$R$100),MAX($R$3:$R$100),IF(U256&lt;$R$3,$R$3,INDEX($R$3:$R$100,MATCH(U256,$R$3:$R$100)+1)))</f>
        <v>#REF!</v>
      </c>
      <c r="X256">
        <f t="shared" si="57"/>
        <v>0.13139999999999999</v>
      </c>
      <c r="Y256" t="e">
        <f t="shared" si="60"/>
        <v>#REF!</v>
      </c>
      <c r="Z256" t="e">
        <f t="shared" si="50"/>
        <v>#REF!</v>
      </c>
      <c r="AA256" t="e">
        <f>$Z256*#REF!</f>
        <v>#REF!</v>
      </c>
      <c r="AB256" t="e">
        <f>$Z256*(-#REF!)</f>
        <v>#REF!</v>
      </c>
      <c r="AD256" s="7"/>
      <c r="AE256" s="7"/>
      <c r="AG256" t="e">
        <f t="shared" si="58"/>
        <v>#REF!</v>
      </c>
      <c r="AH256">
        <f t="shared" si="51"/>
        <v>2020</v>
      </c>
      <c r="AI256" t="e" cm="1">
        <f t="array" ref="AI256">IF(AH256&gt;=MAX($AD$3:$AD$100),MAX($AD$3:$AD$100),IF(AG256&lt;$AD$3,$AD$3,INDEX($AD$3:$AD$100,MATCH(AG256,$AD$3:$AD$100)+1)))</f>
        <v>#REF!</v>
      </c>
      <c r="AJ256">
        <f t="shared" si="52"/>
        <v>0.27800000000000002</v>
      </c>
      <c r="AK256" t="e">
        <f t="shared" si="61"/>
        <v>#REF!</v>
      </c>
      <c r="AL256" t="e">
        <f t="shared" si="53"/>
        <v>#REF!</v>
      </c>
      <c r="AM256" t="e">
        <f>$AL256*#REF!</f>
        <v>#REF!</v>
      </c>
      <c r="AN256" t="e">
        <f>$AL256*(-#REF!)</f>
        <v>#REF!</v>
      </c>
    </row>
    <row r="257" spans="6:40" x14ac:dyDescent="0.35">
      <c r="F257" s="7"/>
      <c r="G257" s="7"/>
      <c r="I257" t="e">
        <f t="shared" si="54"/>
        <v>#REF!</v>
      </c>
      <c r="J257">
        <f t="shared" si="47"/>
        <v>2020</v>
      </c>
      <c r="K257" t="e" cm="1">
        <f t="array" ref="K257">IF(J257&gt;=MAX($F$3:$F$100),MAX($F$3:$F$100),IF(I257&lt;$F$3,$F$3,INDEX($F$3:$F$100,MATCH(I257,$F$3:$F$100)+1)))</f>
        <v>#REF!</v>
      </c>
      <c r="L257">
        <f t="shared" si="48"/>
        <v>0.26400000000000001</v>
      </c>
      <c r="M257" t="e">
        <f t="shared" si="59"/>
        <v>#REF!</v>
      </c>
      <c r="N257" t="e">
        <f t="shared" si="49"/>
        <v>#REF!</v>
      </c>
      <c r="O257" t="e">
        <f>$N257*#REF!</f>
        <v>#REF!</v>
      </c>
      <c r="P257" t="e">
        <f>$N257*(-#REF!)</f>
        <v>#REF!</v>
      </c>
      <c r="R257" s="7"/>
      <c r="S257" s="7"/>
      <c r="U257" t="e">
        <f t="shared" si="55"/>
        <v>#REF!</v>
      </c>
      <c r="V257">
        <f t="shared" si="56"/>
        <v>2020</v>
      </c>
      <c r="W257" t="e" cm="1">
        <f t="array" ref="W257">IF(V257&gt;=MAX($R$3:$R$100),MAX($R$3:$R$100),IF(U257&lt;$R$3,$R$3,INDEX($R$3:$R$100,MATCH(U257,$R$3:$R$100)+1)))</f>
        <v>#REF!</v>
      </c>
      <c r="X257">
        <f t="shared" si="57"/>
        <v>0.13139999999999999</v>
      </c>
      <c r="Y257" t="e">
        <f t="shared" si="60"/>
        <v>#REF!</v>
      </c>
      <c r="Z257" t="e">
        <f t="shared" si="50"/>
        <v>#REF!</v>
      </c>
      <c r="AA257" t="e">
        <f>$Z257*#REF!</f>
        <v>#REF!</v>
      </c>
      <c r="AB257" t="e">
        <f>$Z257*(-#REF!)</f>
        <v>#REF!</v>
      </c>
      <c r="AD257" s="7"/>
      <c r="AE257" s="7"/>
      <c r="AG257" t="e">
        <f t="shared" si="58"/>
        <v>#REF!</v>
      </c>
      <c r="AH257">
        <f t="shared" si="51"/>
        <v>2020</v>
      </c>
      <c r="AI257" t="e" cm="1">
        <f t="array" ref="AI257">IF(AH257&gt;=MAX($AD$3:$AD$100),MAX($AD$3:$AD$100),IF(AG257&lt;$AD$3,$AD$3,INDEX($AD$3:$AD$100,MATCH(AG257,$AD$3:$AD$100)+1)))</f>
        <v>#REF!</v>
      </c>
      <c r="AJ257">
        <f t="shared" si="52"/>
        <v>0.27800000000000002</v>
      </c>
      <c r="AK257" t="e">
        <f t="shared" si="61"/>
        <v>#REF!</v>
      </c>
      <c r="AL257" t="e">
        <f t="shared" si="53"/>
        <v>#REF!</v>
      </c>
      <c r="AM257" t="e">
        <f>$AL257*#REF!</f>
        <v>#REF!</v>
      </c>
      <c r="AN257" t="e">
        <f>$AL257*(-#REF!)</f>
        <v>#REF!</v>
      </c>
    </row>
    <row r="258" spans="6:40" x14ac:dyDescent="0.35">
      <c r="F258" s="7"/>
      <c r="G258" s="7"/>
      <c r="I258" t="e">
        <f t="shared" si="54"/>
        <v>#REF!</v>
      </c>
      <c r="J258">
        <f t="shared" si="47"/>
        <v>2020</v>
      </c>
      <c r="K258" t="e" cm="1">
        <f t="array" ref="K258">IF(J258&gt;=MAX($F$3:$F$100),MAX($F$3:$F$100),IF(I258&lt;$F$3,$F$3,INDEX($F$3:$F$100,MATCH(I258,$F$3:$F$100)+1)))</f>
        <v>#REF!</v>
      </c>
      <c r="L258">
        <f t="shared" si="48"/>
        <v>0.26400000000000001</v>
      </c>
      <c r="M258" t="e">
        <f t="shared" si="59"/>
        <v>#REF!</v>
      </c>
      <c r="N258" t="e">
        <f t="shared" si="49"/>
        <v>#REF!</v>
      </c>
      <c r="O258" t="e">
        <f>$N258*#REF!</f>
        <v>#REF!</v>
      </c>
      <c r="P258" t="e">
        <f>$N258*(-#REF!)</f>
        <v>#REF!</v>
      </c>
      <c r="R258" s="7"/>
      <c r="S258" s="7"/>
      <c r="U258" t="e">
        <f t="shared" si="55"/>
        <v>#REF!</v>
      </c>
      <c r="V258">
        <f t="shared" si="56"/>
        <v>2020</v>
      </c>
      <c r="W258" t="e" cm="1">
        <f t="array" ref="W258">IF(V258&gt;=MAX($R$3:$R$100),MAX($R$3:$R$100),IF(U258&lt;$R$3,$R$3,INDEX($R$3:$R$100,MATCH(U258,$R$3:$R$100)+1)))</f>
        <v>#REF!</v>
      </c>
      <c r="X258">
        <f t="shared" si="57"/>
        <v>0.13139999999999999</v>
      </c>
      <c r="Y258" t="e">
        <f t="shared" si="60"/>
        <v>#REF!</v>
      </c>
      <c r="Z258" t="e">
        <f t="shared" si="50"/>
        <v>#REF!</v>
      </c>
      <c r="AA258" t="e">
        <f>$Z258*#REF!</f>
        <v>#REF!</v>
      </c>
      <c r="AB258" t="e">
        <f>$Z258*(-#REF!)</f>
        <v>#REF!</v>
      </c>
      <c r="AD258" s="7"/>
      <c r="AE258" s="7"/>
      <c r="AG258" t="e">
        <f t="shared" si="58"/>
        <v>#REF!</v>
      </c>
      <c r="AH258">
        <f t="shared" si="51"/>
        <v>2020</v>
      </c>
      <c r="AI258" t="e" cm="1">
        <f t="array" ref="AI258">IF(AH258&gt;=MAX($AD$3:$AD$100),MAX($AD$3:$AD$100),IF(AG258&lt;$AD$3,$AD$3,INDEX($AD$3:$AD$100,MATCH(AG258,$AD$3:$AD$100)+1)))</f>
        <v>#REF!</v>
      </c>
      <c r="AJ258">
        <f t="shared" si="52"/>
        <v>0.27800000000000002</v>
      </c>
      <c r="AK258" t="e">
        <f t="shared" si="61"/>
        <v>#REF!</v>
      </c>
      <c r="AL258" t="e">
        <f t="shared" si="53"/>
        <v>#REF!</v>
      </c>
      <c r="AM258" t="e">
        <f>$AL258*#REF!</f>
        <v>#REF!</v>
      </c>
      <c r="AN258" t="e">
        <f>$AL258*(-#REF!)</f>
        <v>#REF!</v>
      </c>
    </row>
    <row r="259" spans="6:40" x14ac:dyDescent="0.35">
      <c r="F259" s="7"/>
      <c r="G259" s="7"/>
      <c r="I259" t="e">
        <f t="shared" si="54"/>
        <v>#REF!</v>
      </c>
      <c r="J259">
        <f t="shared" si="47"/>
        <v>2020</v>
      </c>
      <c r="K259" t="e" cm="1">
        <f t="array" ref="K259">IF(J259&gt;=MAX($F$3:$F$100),MAX($F$3:$F$100),IF(I259&lt;$F$3,$F$3,INDEX($F$3:$F$100,MATCH(I259,$F$3:$F$100)+1)))</f>
        <v>#REF!</v>
      </c>
      <c r="L259">
        <f t="shared" si="48"/>
        <v>0.26400000000000001</v>
      </c>
      <c r="M259" t="e">
        <f t="shared" si="59"/>
        <v>#REF!</v>
      </c>
      <c r="N259" t="e">
        <f t="shared" si="49"/>
        <v>#REF!</v>
      </c>
      <c r="O259" t="e">
        <f>$N259*#REF!</f>
        <v>#REF!</v>
      </c>
      <c r="P259" t="e">
        <f>$N259*(-#REF!)</f>
        <v>#REF!</v>
      </c>
      <c r="R259" s="7"/>
      <c r="S259" s="7"/>
      <c r="U259" t="e">
        <f t="shared" si="55"/>
        <v>#REF!</v>
      </c>
      <c r="V259">
        <f t="shared" si="56"/>
        <v>2020</v>
      </c>
      <c r="W259" t="e" cm="1">
        <f t="array" ref="W259">IF(V259&gt;=MAX($R$3:$R$100),MAX($R$3:$R$100),IF(U259&lt;$R$3,$R$3,INDEX($R$3:$R$100,MATCH(U259,$R$3:$R$100)+1)))</f>
        <v>#REF!</v>
      </c>
      <c r="X259">
        <f t="shared" si="57"/>
        <v>0.13139999999999999</v>
      </c>
      <c r="Y259" t="e">
        <f t="shared" si="60"/>
        <v>#REF!</v>
      </c>
      <c r="Z259" t="e">
        <f t="shared" si="50"/>
        <v>#REF!</v>
      </c>
      <c r="AA259" t="e">
        <f>$Z259*#REF!</f>
        <v>#REF!</v>
      </c>
      <c r="AB259" t="e">
        <f>$Z259*(-#REF!)</f>
        <v>#REF!</v>
      </c>
      <c r="AD259" s="7"/>
      <c r="AE259" s="7"/>
      <c r="AG259" t="e">
        <f t="shared" si="58"/>
        <v>#REF!</v>
      </c>
      <c r="AH259">
        <f t="shared" si="51"/>
        <v>2020</v>
      </c>
      <c r="AI259" t="e" cm="1">
        <f t="array" ref="AI259">IF(AH259&gt;=MAX($AD$3:$AD$100),MAX($AD$3:$AD$100),IF(AG259&lt;$AD$3,$AD$3,INDEX($AD$3:$AD$100,MATCH(AG259,$AD$3:$AD$100)+1)))</f>
        <v>#REF!</v>
      </c>
      <c r="AJ259">
        <f t="shared" si="52"/>
        <v>0.27800000000000002</v>
      </c>
      <c r="AK259" t="e">
        <f t="shared" si="61"/>
        <v>#REF!</v>
      </c>
      <c r="AL259" t="e">
        <f t="shared" si="53"/>
        <v>#REF!</v>
      </c>
      <c r="AM259" t="e">
        <f>$AL259*#REF!</f>
        <v>#REF!</v>
      </c>
      <c r="AN259" t="e">
        <f>$AL259*(-#REF!)</f>
        <v>#REF!</v>
      </c>
    </row>
    <row r="260" spans="6:40" x14ac:dyDescent="0.35">
      <c r="F260" s="7"/>
      <c r="G260" s="7"/>
      <c r="I260" t="e">
        <f t="shared" si="54"/>
        <v>#REF!</v>
      </c>
      <c r="J260">
        <f t="shared" ref="J260:J323" si="62">INDEX($F$3:$F$100,IFERROR(MATCH(I260, $F$3:$F$100),1))</f>
        <v>2020</v>
      </c>
      <c r="K260" t="e" cm="1">
        <f t="array" ref="K260">IF(J260&gt;=MAX($F$3:$F$100),MAX($F$3:$F$100),IF(I260&lt;$F$3,$F$3,INDEX($F$3:$F$100,MATCH(I260,$F$3:$F$100)+1)))</f>
        <v>#REF!</v>
      </c>
      <c r="L260">
        <f t="shared" ref="L260:L323" si="63">INDEX($G$3:$G$100,MATCH(J260,$F$3:$F$100))</f>
        <v>0.26400000000000001</v>
      </c>
      <c r="M260" t="e">
        <f t="shared" si="59"/>
        <v>#REF!</v>
      </c>
      <c r="N260" t="e">
        <f t="shared" ref="N260:N323" si="64">IF(J260=K260,L260,L260+(M260-L260)*((I260-J260)/(K260-J260)))</f>
        <v>#REF!</v>
      </c>
      <c r="O260" t="e">
        <f>$N260*#REF!</f>
        <v>#REF!</v>
      </c>
      <c r="P260" t="e">
        <f>$N260*(-#REF!)</f>
        <v>#REF!</v>
      </c>
      <c r="R260" s="7"/>
      <c r="S260" s="7"/>
      <c r="U260" t="e">
        <f t="shared" si="55"/>
        <v>#REF!</v>
      </c>
      <c r="V260">
        <f t="shared" si="56"/>
        <v>2020</v>
      </c>
      <c r="W260" t="e" cm="1">
        <f t="array" ref="W260">IF(V260&gt;=MAX($R$3:$R$100),MAX($R$3:$R$100),IF(U260&lt;$R$3,$R$3,INDEX($R$3:$R$100,MATCH(U260,$R$3:$R$100)+1)))</f>
        <v>#REF!</v>
      </c>
      <c r="X260">
        <f t="shared" si="57"/>
        <v>0.13139999999999999</v>
      </c>
      <c r="Y260" t="e">
        <f t="shared" si="60"/>
        <v>#REF!</v>
      </c>
      <c r="Z260" t="e">
        <f t="shared" ref="Z260:Z323" si="65">IF(V260=W260,X260,X260+(Y260-X260)*((U260-V260)/(W260-V260)))</f>
        <v>#REF!</v>
      </c>
      <c r="AA260" t="e">
        <f>$Z260*#REF!</f>
        <v>#REF!</v>
      </c>
      <c r="AB260" t="e">
        <f>$Z260*(-#REF!)</f>
        <v>#REF!</v>
      </c>
      <c r="AD260" s="7"/>
      <c r="AE260" s="7"/>
      <c r="AG260" t="e">
        <f t="shared" si="58"/>
        <v>#REF!</v>
      </c>
      <c r="AH260">
        <f t="shared" ref="AH260:AH323" si="66">INDEX($AD$3:$AD$100,IFERROR(MATCH(AG260, $AD$3:$AD$100),1))</f>
        <v>2020</v>
      </c>
      <c r="AI260" t="e" cm="1">
        <f t="array" ref="AI260">IF(AH260&gt;=MAX($AD$3:$AD$100),MAX($AD$3:$AD$100),IF(AG260&lt;$AD$3,$AD$3,INDEX($AD$3:$AD$100,MATCH(AG260,$AD$3:$AD$100)+1)))</f>
        <v>#REF!</v>
      </c>
      <c r="AJ260">
        <f t="shared" ref="AJ260:AJ323" si="67">INDEX($AE$3:$AE$100,MATCH(AH260,$AD$3:$AD$100))</f>
        <v>0.27800000000000002</v>
      </c>
      <c r="AK260" t="e">
        <f t="shared" si="61"/>
        <v>#REF!</v>
      </c>
      <c r="AL260" t="e">
        <f t="shared" ref="AL260:AL323" si="68">IF(AH260=AI260,AJ260,AJ260+(AK260-AJ260)*((AG260-AH260)/(AI260-AH260)))</f>
        <v>#REF!</v>
      </c>
      <c r="AM260" t="e">
        <f>$AL260*#REF!</f>
        <v>#REF!</v>
      </c>
      <c r="AN260" t="e">
        <f>$AL260*(-#REF!)</f>
        <v>#REF!</v>
      </c>
    </row>
    <row r="261" spans="6:40" x14ac:dyDescent="0.35">
      <c r="F261" s="7"/>
      <c r="G261" s="7"/>
      <c r="I261" t="e">
        <f t="shared" ref="I261:I324" si="69">I260+1</f>
        <v>#REF!</v>
      </c>
      <c r="J261">
        <f t="shared" si="62"/>
        <v>2020</v>
      </c>
      <c r="K261" t="e" cm="1">
        <f t="array" ref="K261">IF(J261&gt;=MAX($F$3:$F$100),MAX($F$3:$F$100),IF(I261&lt;$F$3,$F$3,INDEX($F$3:$F$100,MATCH(I261,$F$3:$F$100)+1)))</f>
        <v>#REF!</v>
      </c>
      <c r="L261">
        <f t="shared" si="63"/>
        <v>0.26400000000000001</v>
      </c>
      <c r="M261" t="e">
        <f t="shared" si="59"/>
        <v>#REF!</v>
      </c>
      <c r="N261" t="e">
        <f t="shared" si="64"/>
        <v>#REF!</v>
      </c>
      <c r="O261" t="e">
        <f>$N261*#REF!</f>
        <v>#REF!</v>
      </c>
      <c r="P261" t="e">
        <f>$N261*(-#REF!)</f>
        <v>#REF!</v>
      </c>
      <c r="R261" s="7"/>
      <c r="S261" s="7"/>
      <c r="U261" t="e">
        <f t="shared" ref="U261:U324" si="70">U260+1</f>
        <v>#REF!</v>
      </c>
      <c r="V261">
        <f t="shared" ref="V261:V324" si="71">INDEX($R$3:$R$100,IFERROR(MATCH(U261, $R$3:$R$100),1))</f>
        <v>2020</v>
      </c>
      <c r="W261" t="e" cm="1">
        <f t="array" ref="W261">IF(V261&gt;=MAX($R$3:$R$100),MAX($R$3:$R$100),IF(U261&lt;$R$3,$R$3,INDEX($R$3:$R$100,MATCH(U261,$R$3:$R$100)+1)))</f>
        <v>#REF!</v>
      </c>
      <c r="X261">
        <f t="shared" ref="X261:X324" si="72">INDEX($S$3:$S$100,MATCH(V261,$R$3:$R$100))</f>
        <v>0.13139999999999999</v>
      </c>
      <c r="Y261" t="e">
        <f t="shared" si="60"/>
        <v>#REF!</v>
      </c>
      <c r="Z261" t="e">
        <f t="shared" si="65"/>
        <v>#REF!</v>
      </c>
      <c r="AA261" t="e">
        <f>$Z261*#REF!</f>
        <v>#REF!</v>
      </c>
      <c r="AB261" t="e">
        <f>$Z261*(-#REF!)</f>
        <v>#REF!</v>
      </c>
      <c r="AD261" s="7"/>
      <c r="AE261" s="7"/>
      <c r="AG261" t="e">
        <f t="shared" ref="AG261:AG324" si="73">AG260+1</f>
        <v>#REF!</v>
      </c>
      <c r="AH261">
        <f t="shared" si="66"/>
        <v>2020</v>
      </c>
      <c r="AI261" t="e" cm="1">
        <f t="array" ref="AI261">IF(AH261&gt;=MAX($AD$3:$AD$100),MAX($AD$3:$AD$100),IF(AG261&lt;$AD$3,$AD$3,INDEX($AD$3:$AD$100,MATCH(AG261,$AD$3:$AD$100)+1)))</f>
        <v>#REF!</v>
      </c>
      <c r="AJ261">
        <f t="shared" si="67"/>
        <v>0.27800000000000002</v>
      </c>
      <c r="AK261" t="e">
        <f t="shared" si="61"/>
        <v>#REF!</v>
      </c>
      <c r="AL261" t="e">
        <f t="shared" si="68"/>
        <v>#REF!</v>
      </c>
      <c r="AM261" t="e">
        <f>$AL261*#REF!</f>
        <v>#REF!</v>
      </c>
      <c r="AN261" t="e">
        <f>$AL261*(-#REF!)</f>
        <v>#REF!</v>
      </c>
    </row>
    <row r="262" spans="6:40" x14ac:dyDescent="0.35">
      <c r="F262" s="7"/>
      <c r="G262" s="7"/>
      <c r="I262" t="e">
        <f t="shared" si="69"/>
        <v>#REF!</v>
      </c>
      <c r="J262">
        <f t="shared" si="62"/>
        <v>2020</v>
      </c>
      <c r="K262" t="e" cm="1">
        <f t="array" ref="K262">IF(J262&gt;=MAX($F$3:$F$100),MAX($F$3:$F$100),IF(I262&lt;$F$3,$F$3,INDEX($F$3:$F$100,MATCH(I262,$F$3:$F$100)+1)))</f>
        <v>#REF!</v>
      </c>
      <c r="L262">
        <f t="shared" si="63"/>
        <v>0.26400000000000001</v>
      </c>
      <c r="M262" t="e">
        <f t="shared" si="59"/>
        <v>#REF!</v>
      </c>
      <c r="N262" t="e">
        <f t="shared" si="64"/>
        <v>#REF!</v>
      </c>
      <c r="O262" t="e">
        <f>$N262*#REF!</f>
        <v>#REF!</v>
      </c>
      <c r="P262" t="e">
        <f>$N262*(-#REF!)</f>
        <v>#REF!</v>
      </c>
      <c r="R262" s="7"/>
      <c r="S262" s="7"/>
      <c r="U262" t="e">
        <f t="shared" si="70"/>
        <v>#REF!</v>
      </c>
      <c r="V262">
        <f t="shared" si="71"/>
        <v>2020</v>
      </c>
      <c r="W262" t="e" cm="1">
        <f t="array" ref="W262">IF(V262&gt;=MAX($R$3:$R$100),MAX($R$3:$R$100),IF(U262&lt;$R$3,$R$3,INDEX($R$3:$R$100,MATCH(U262,$R$3:$R$100)+1)))</f>
        <v>#REF!</v>
      </c>
      <c r="X262">
        <f t="shared" si="72"/>
        <v>0.13139999999999999</v>
      </c>
      <c r="Y262" t="e">
        <f t="shared" si="60"/>
        <v>#REF!</v>
      </c>
      <c r="Z262" t="e">
        <f t="shared" si="65"/>
        <v>#REF!</v>
      </c>
      <c r="AA262" t="e">
        <f>$Z262*#REF!</f>
        <v>#REF!</v>
      </c>
      <c r="AB262" t="e">
        <f>$Z262*(-#REF!)</f>
        <v>#REF!</v>
      </c>
      <c r="AD262" s="7"/>
      <c r="AE262" s="7"/>
      <c r="AG262" t="e">
        <f t="shared" si="73"/>
        <v>#REF!</v>
      </c>
      <c r="AH262">
        <f t="shared" si="66"/>
        <v>2020</v>
      </c>
      <c r="AI262" t="e" cm="1">
        <f t="array" ref="AI262">IF(AH262&gt;=MAX($AD$3:$AD$100),MAX($AD$3:$AD$100),IF(AG262&lt;$AD$3,$AD$3,INDEX($AD$3:$AD$100,MATCH(AG262,$AD$3:$AD$100)+1)))</f>
        <v>#REF!</v>
      </c>
      <c r="AJ262">
        <f t="shared" si="67"/>
        <v>0.27800000000000002</v>
      </c>
      <c r="AK262" t="e">
        <f t="shared" si="61"/>
        <v>#REF!</v>
      </c>
      <c r="AL262" t="e">
        <f t="shared" si="68"/>
        <v>#REF!</v>
      </c>
      <c r="AM262" t="e">
        <f>$AL262*#REF!</f>
        <v>#REF!</v>
      </c>
      <c r="AN262" t="e">
        <f>$AL262*(-#REF!)</f>
        <v>#REF!</v>
      </c>
    </row>
    <row r="263" spans="6:40" x14ac:dyDescent="0.35">
      <c r="F263" s="7"/>
      <c r="G263" s="7"/>
      <c r="I263" t="e">
        <f t="shared" si="69"/>
        <v>#REF!</v>
      </c>
      <c r="J263">
        <f t="shared" si="62"/>
        <v>2020</v>
      </c>
      <c r="K263" t="e" cm="1">
        <f t="array" ref="K263">IF(J263&gt;=MAX($F$3:$F$100),MAX($F$3:$F$100),IF(I263&lt;$F$3,$F$3,INDEX($F$3:$F$100,MATCH(I263,$F$3:$F$100)+1)))</f>
        <v>#REF!</v>
      </c>
      <c r="L263">
        <f t="shared" si="63"/>
        <v>0.26400000000000001</v>
      </c>
      <c r="M263" t="e">
        <f t="shared" si="59"/>
        <v>#REF!</v>
      </c>
      <c r="N263" t="e">
        <f t="shared" si="64"/>
        <v>#REF!</v>
      </c>
      <c r="O263" t="e">
        <f>$N263*#REF!</f>
        <v>#REF!</v>
      </c>
      <c r="P263" t="e">
        <f>$N263*(-#REF!)</f>
        <v>#REF!</v>
      </c>
      <c r="R263" s="7"/>
      <c r="S263" s="7"/>
      <c r="U263" t="e">
        <f t="shared" si="70"/>
        <v>#REF!</v>
      </c>
      <c r="V263">
        <f t="shared" si="71"/>
        <v>2020</v>
      </c>
      <c r="W263" t="e" cm="1">
        <f t="array" ref="W263">IF(V263&gt;=MAX($R$3:$R$100),MAX($R$3:$R$100),IF(U263&lt;$R$3,$R$3,INDEX($R$3:$R$100,MATCH(U263,$R$3:$R$100)+1)))</f>
        <v>#REF!</v>
      </c>
      <c r="X263">
        <f t="shared" si="72"/>
        <v>0.13139999999999999</v>
      </c>
      <c r="Y263" t="e">
        <f t="shared" si="60"/>
        <v>#REF!</v>
      </c>
      <c r="Z263" t="e">
        <f t="shared" si="65"/>
        <v>#REF!</v>
      </c>
      <c r="AA263" t="e">
        <f>$Z263*#REF!</f>
        <v>#REF!</v>
      </c>
      <c r="AB263" t="e">
        <f>$Z263*(-#REF!)</f>
        <v>#REF!</v>
      </c>
      <c r="AD263" s="7"/>
      <c r="AE263" s="7"/>
      <c r="AG263" t="e">
        <f t="shared" si="73"/>
        <v>#REF!</v>
      </c>
      <c r="AH263">
        <f t="shared" si="66"/>
        <v>2020</v>
      </c>
      <c r="AI263" t="e" cm="1">
        <f t="array" ref="AI263">IF(AH263&gt;=MAX($AD$3:$AD$100),MAX($AD$3:$AD$100),IF(AG263&lt;$AD$3,$AD$3,INDEX($AD$3:$AD$100,MATCH(AG263,$AD$3:$AD$100)+1)))</f>
        <v>#REF!</v>
      </c>
      <c r="AJ263">
        <f t="shared" si="67"/>
        <v>0.27800000000000002</v>
      </c>
      <c r="AK263" t="e">
        <f t="shared" si="61"/>
        <v>#REF!</v>
      </c>
      <c r="AL263" t="e">
        <f t="shared" si="68"/>
        <v>#REF!</v>
      </c>
      <c r="AM263" t="e">
        <f>$AL263*#REF!</f>
        <v>#REF!</v>
      </c>
      <c r="AN263" t="e">
        <f>$AL263*(-#REF!)</f>
        <v>#REF!</v>
      </c>
    </row>
    <row r="264" spans="6:40" x14ac:dyDescent="0.35">
      <c r="F264" s="7"/>
      <c r="G264" s="7"/>
      <c r="I264" t="e">
        <f t="shared" si="69"/>
        <v>#REF!</v>
      </c>
      <c r="J264">
        <f t="shared" si="62"/>
        <v>2020</v>
      </c>
      <c r="K264" t="e" cm="1">
        <f t="array" ref="K264">IF(J264&gt;=MAX($F$3:$F$100),MAX($F$3:$F$100),IF(I264&lt;$F$3,$F$3,INDEX($F$3:$F$100,MATCH(I264,$F$3:$F$100)+1)))</f>
        <v>#REF!</v>
      </c>
      <c r="L264">
        <f t="shared" si="63"/>
        <v>0.26400000000000001</v>
      </c>
      <c r="M264" t="e">
        <f t="shared" si="59"/>
        <v>#REF!</v>
      </c>
      <c r="N264" t="e">
        <f t="shared" si="64"/>
        <v>#REF!</v>
      </c>
      <c r="O264" t="e">
        <f>$N264*#REF!</f>
        <v>#REF!</v>
      </c>
      <c r="P264" t="e">
        <f>$N264*(-#REF!)</f>
        <v>#REF!</v>
      </c>
      <c r="R264" s="7"/>
      <c r="S264" s="7"/>
      <c r="U264" t="e">
        <f t="shared" si="70"/>
        <v>#REF!</v>
      </c>
      <c r="V264">
        <f t="shared" si="71"/>
        <v>2020</v>
      </c>
      <c r="W264" t="e" cm="1">
        <f t="array" ref="W264">IF(V264&gt;=MAX($R$3:$R$100),MAX($R$3:$R$100),IF(U264&lt;$R$3,$R$3,INDEX($R$3:$R$100,MATCH(U264,$R$3:$R$100)+1)))</f>
        <v>#REF!</v>
      </c>
      <c r="X264">
        <f t="shared" si="72"/>
        <v>0.13139999999999999</v>
      </c>
      <c r="Y264" t="e">
        <f t="shared" si="60"/>
        <v>#REF!</v>
      </c>
      <c r="Z264" t="e">
        <f t="shared" si="65"/>
        <v>#REF!</v>
      </c>
      <c r="AA264" t="e">
        <f>$Z264*#REF!</f>
        <v>#REF!</v>
      </c>
      <c r="AB264" t="e">
        <f>$Z264*(-#REF!)</f>
        <v>#REF!</v>
      </c>
      <c r="AD264" s="7"/>
      <c r="AE264" s="7"/>
      <c r="AG264" t="e">
        <f t="shared" si="73"/>
        <v>#REF!</v>
      </c>
      <c r="AH264">
        <f t="shared" si="66"/>
        <v>2020</v>
      </c>
      <c r="AI264" t="e" cm="1">
        <f t="array" ref="AI264">IF(AH264&gt;=MAX($AD$3:$AD$100),MAX($AD$3:$AD$100),IF(AG264&lt;$AD$3,$AD$3,INDEX($AD$3:$AD$100,MATCH(AG264,$AD$3:$AD$100)+1)))</f>
        <v>#REF!</v>
      </c>
      <c r="AJ264">
        <f t="shared" si="67"/>
        <v>0.27800000000000002</v>
      </c>
      <c r="AK264" t="e">
        <f t="shared" si="61"/>
        <v>#REF!</v>
      </c>
      <c r="AL264" t="e">
        <f t="shared" si="68"/>
        <v>#REF!</v>
      </c>
      <c r="AM264" t="e">
        <f>$AL264*#REF!</f>
        <v>#REF!</v>
      </c>
      <c r="AN264" t="e">
        <f>$AL264*(-#REF!)</f>
        <v>#REF!</v>
      </c>
    </row>
    <row r="265" spans="6:40" x14ac:dyDescent="0.35">
      <c r="F265" s="7"/>
      <c r="G265" s="7"/>
      <c r="I265" t="e">
        <f t="shared" si="69"/>
        <v>#REF!</v>
      </c>
      <c r="J265">
        <f t="shared" si="62"/>
        <v>2020</v>
      </c>
      <c r="K265" t="e" cm="1">
        <f t="array" ref="K265">IF(J265&gt;=MAX($F$3:$F$100),MAX($F$3:$F$100),IF(I265&lt;$F$3,$F$3,INDEX($F$3:$F$100,MATCH(I265,$F$3:$F$100)+1)))</f>
        <v>#REF!</v>
      </c>
      <c r="L265">
        <f t="shared" si="63"/>
        <v>0.26400000000000001</v>
      </c>
      <c r="M265" t="e">
        <f t="shared" ref="M265:M328" si="74">INDEX($G$3:$G$7,MATCH(K265,$F$3:$F$7))</f>
        <v>#REF!</v>
      </c>
      <c r="N265" t="e">
        <f t="shared" si="64"/>
        <v>#REF!</v>
      </c>
      <c r="O265" t="e">
        <f>$N265*#REF!</f>
        <v>#REF!</v>
      </c>
      <c r="P265" t="e">
        <f>$N265*(-#REF!)</f>
        <v>#REF!</v>
      </c>
      <c r="R265" s="7"/>
      <c r="S265" s="7"/>
      <c r="U265" t="e">
        <f t="shared" si="70"/>
        <v>#REF!</v>
      </c>
      <c r="V265">
        <f t="shared" si="71"/>
        <v>2020</v>
      </c>
      <c r="W265" t="e" cm="1">
        <f t="array" ref="W265">IF(V265&gt;=MAX($R$3:$R$100),MAX($R$3:$R$100),IF(U265&lt;$R$3,$R$3,INDEX($R$3:$R$100,MATCH(U265,$R$3:$R$100)+1)))</f>
        <v>#REF!</v>
      </c>
      <c r="X265">
        <f t="shared" si="72"/>
        <v>0.13139999999999999</v>
      </c>
      <c r="Y265" t="e">
        <f t="shared" ref="Y265:Y328" si="75">INDEX($S$3:$S$7,MATCH(W265,$R$3:$R$7))</f>
        <v>#REF!</v>
      </c>
      <c r="Z265" t="e">
        <f t="shared" si="65"/>
        <v>#REF!</v>
      </c>
      <c r="AA265" t="e">
        <f>$Z265*#REF!</f>
        <v>#REF!</v>
      </c>
      <c r="AB265" t="e">
        <f>$Z265*(-#REF!)</f>
        <v>#REF!</v>
      </c>
      <c r="AD265" s="7"/>
      <c r="AE265" s="7"/>
      <c r="AG265" t="e">
        <f t="shared" si="73"/>
        <v>#REF!</v>
      </c>
      <c r="AH265">
        <f t="shared" si="66"/>
        <v>2020</v>
      </c>
      <c r="AI265" t="e" cm="1">
        <f t="array" ref="AI265">IF(AH265&gt;=MAX($AD$3:$AD$100),MAX($AD$3:$AD$100),IF(AG265&lt;$AD$3,$AD$3,INDEX($AD$3:$AD$100,MATCH(AG265,$AD$3:$AD$100)+1)))</f>
        <v>#REF!</v>
      </c>
      <c r="AJ265">
        <f t="shared" si="67"/>
        <v>0.27800000000000002</v>
      </c>
      <c r="AK265" t="e">
        <f t="shared" ref="AK265:AK328" si="76">INDEX($AE$3:$AE$7,MATCH(AI265,$AD$3:$AD$7))</f>
        <v>#REF!</v>
      </c>
      <c r="AL265" t="e">
        <f t="shared" si="68"/>
        <v>#REF!</v>
      </c>
      <c r="AM265" t="e">
        <f>$AL265*#REF!</f>
        <v>#REF!</v>
      </c>
      <c r="AN265" t="e">
        <f>$AL265*(-#REF!)</f>
        <v>#REF!</v>
      </c>
    </row>
    <row r="266" spans="6:40" x14ac:dyDescent="0.35">
      <c r="F266" s="7"/>
      <c r="G266" s="7"/>
      <c r="I266" t="e">
        <f t="shared" si="69"/>
        <v>#REF!</v>
      </c>
      <c r="J266">
        <f t="shared" si="62"/>
        <v>2020</v>
      </c>
      <c r="K266" t="e" cm="1">
        <f t="array" ref="K266">IF(J266&gt;=MAX($F$3:$F$100),MAX($F$3:$F$100),IF(I266&lt;$F$3,$F$3,INDEX($F$3:$F$100,MATCH(I266,$F$3:$F$100)+1)))</f>
        <v>#REF!</v>
      </c>
      <c r="L266">
        <f t="shared" si="63"/>
        <v>0.26400000000000001</v>
      </c>
      <c r="M266" t="e">
        <f t="shared" si="74"/>
        <v>#REF!</v>
      </c>
      <c r="N266" t="e">
        <f t="shared" si="64"/>
        <v>#REF!</v>
      </c>
      <c r="O266" t="e">
        <f>$N266*#REF!</f>
        <v>#REF!</v>
      </c>
      <c r="P266" t="e">
        <f>$N266*(-#REF!)</f>
        <v>#REF!</v>
      </c>
      <c r="R266" s="7"/>
      <c r="S266" s="7"/>
      <c r="U266" t="e">
        <f t="shared" si="70"/>
        <v>#REF!</v>
      </c>
      <c r="V266">
        <f t="shared" si="71"/>
        <v>2020</v>
      </c>
      <c r="W266" t="e" cm="1">
        <f t="array" ref="W266">IF(V266&gt;=MAX($R$3:$R$100),MAX($R$3:$R$100),IF(U266&lt;$R$3,$R$3,INDEX($R$3:$R$100,MATCH(U266,$R$3:$R$100)+1)))</f>
        <v>#REF!</v>
      </c>
      <c r="X266">
        <f t="shared" si="72"/>
        <v>0.13139999999999999</v>
      </c>
      <c r="Y266" t="e">
        <f t="shared" si="75"/>
        <v>#REF!</v>
      </c>
      <c r="Z266" t="e">
        <f t="shared" si="65"/>
        <v>#REF!</v>
      </c>
      <c r="AA266" t="e">
        <f>$Z266*#REF!</f>
        <v>#REF!</v>
      </c>
      <c r="AB266" t="e">
        <f>$Z266*(-#REF!)</f>
        <v>#REF!</v>
      </c>
      <c r="AD266" s="7"/>
      <c r="AE266" s="7"/>
      <c r="AG266" t="e">
        <f t="shared" si="73"/>
        <v>#REF!</v>
      </c>
      <c r="AH266">
        <f t="shared" si="66"/>
        <v>2020</v>
      </c>
      <c r="AI266" t="e" cm="1">
        <f t="array" ref="AI266">IF(AH266&gt;=MAX($AD$3:$AD$100),MAX($AD$3:$AD$100),IF(AG266&lt;$AD$3,$AD$3,INDEX($AD$3:$AD$100,MATCH(AG266,$AD$3:$AD$100)+1)))</f>
        <v>#REF!</v>
      </c>
      <c r="AJ266">
        <f t="shared" si="67"/>
        <v>0.27800000000000002</v>
      </c>
      <c r="AK266" t="e">
        <f t="shared" si="76"/>
        <v>#REF!</v>
      </c>
      <c r="AL266" t="e">
        <f t="shared" si="68"/>
        <v>#REF!</v>
      </c>
      <c r="AM266" t="e">
        <f>$AL266*#REF!</f>
        <v>#REF!</v>
      </c>
      <c r="AN266" t="e">
        <f>$AL266*(-#REF!)</f>
        <v>#REF!</v>
      </c>
    </row>
    <row r="267" spans="6:40" x14ac:dyDescent="0.35">
      <c r="F267" s="7"/>
      <c r="G267" s="7"/>
      <c r="I267" t="e">
        <f t="shared" si="69"/>
        <v>#REF!</v>
      </c>
      <c r="J267">
        <f t="shared" si="62"/>
        <v>2020</v>
      </c>
      <c r="K267" t="e" cm="1">
        <f t="array" ref="K267">IF(J267&gt;=MAX($F$3:$F$100),MAX($F$3:$F$100),IF(I267&lt;$F$3,$F$3,INDEX($F$3:$F$100,MATCH(I267,$F$3:$F$100)+1)))</f>
        <v>#REF!</v>
      </c>
      <c r="L267">
        <f t="shared" si="63"/>
        <v>0.26400000000000001</v>
      </c>
      <c r="M267" t="e">
        <f t="shared" si="74"/>
        <v>#REF!</v>
      </c>
      <c r="N267" t="e">
        <f t="shared" si="64"/>
        <v>#REF!</v>
      </c>
      <c r="O267" t="e">
        <f>$N267*#REF!</f>
        <v>#REF!</v>
      </c>
      <c r="P267" t="e">
        <f>$N267*(-#REF!)</f>
        <v>#REF!</v>
      </c>
      <c r="R267" s="7"/>
      <c r="S267" s="7"/>
      <c r="U267" t="e">
        <f t="shared" si="70"/>
        <v>#REF!</v>
      </c>
      <c r="V267">
        <f t="shared" si="71"/>
        <v>2020</v>
      </c>
      <c r="W267" t="e" cm="1">
        <f t="array" ref="W267">IF(V267&gt;=MAX($R$3:$R$100),MAX($R$3:$R$100),IF(U267&lt;$R$3,$R$3,INDEX($R$3:$R$100,MATCH(U267,$R$3:$R$100)+1)))</f>
        <v>#REF!</v>
      </c>
      <c r="X267">
        <f t="shared" si="72"/>
        <v>0.13139999999999999</v>
      </c>
      <c r="Y267" t="e">
        <f t="shared" si="75"/>
        <v>#REF!</v>
      </c>
      <c r="Z267" t="e">
        <f t="shared" si="65"/>
        <v>#REF!</v>
      </c>
      <c r="AA267" t="e">
        <f>$Z267*#REF!</f>
        <v>#REF!</v>
      </c>
      <c r="AB267" t="e">
        <f>$Z267*(-#REF!)</f>
        <v>#REF!</v>
      </c>
      <c r="AD267" s="7"/>
      <c r="AE267" s="7"/>
      <c r="AG267" t="e">
        <f t="shared" si="73"/>
        <v>#REF!</v>
      </c>
      <c r="AH267">
        <f t="shared" si="66"/>
        <v>2020</v>
      </c>
      <c r="AI267" t="e" cm="1">
        <f t="array" ref="AI267">IF(AH267&gt;=MAX($AD$3:$AD$100),MAX($AD$3:$AD$100),IF(AG267&lt;$AD$3,$AD$3,INDEX($AD$3:$AD$100,MATCH(AG267,$AD$3:$AD$100)+1)))</f>
        <v>#REF!</v>
      </c>
      <c r="AJ267">
        <f t="shared" si="67"/>
        <v>0.27800000000000002</v>
      </c>
      <c r="AK267" t="e">
        <f t="shared" si="76"/>
        <v>#REF!</v>
      </c>
      <c r="AL267" t="e">
        <f t="shared" si="68"/>
        <v>#REF!</v>
      </c>
      <c r="AM267" t="e">
        <f>$AL267*#REF!</f>
        <v>#REF!</v>
      </c>
      <c r="AN267" t="e">
        <f>$AL267*(-#REF!)</f>
        <v>#REF!</v>
      </c>
    </row>
    <row r="268" spans="6:40" x14ac:dyDescent="0.35">
      <c r="F268" s="7"/>
      <c r="G268" s="7"/>
      <c r="I268" t="e">
        <f t="shared" si="69"/>
        <v>#REF!</v>
      </c>
      <c r="J268">
        <f t="shared" si="62"/>
        <v>2020</v>
      </c>
      <c r="K268" t="e" cm="1">
        <f t="array" ref="K268">IF(J268&gt;=MAX($F$3:$F$100),MAX($F$3:$F$100),IF(I268&lt;$F$3,$F$3,INDEX($F$3:$F$100,MATCH(I268,$F$3:$F$100)+1)))</f>
        <v>#REF!</v>
      </c>
      <c r="L268">
        <f t="shared" si="63"/>
        <v>0.26400000000000001</v>
      </c>
      <c r="M268" t="e">
        <f t="shared" si="74"/>
        <v>#REF!</v>
      </c>
      <c r="N268" t="e">
        <f t="shared" si="64"/>
        <v>#REF!</v>
      </c>
      <c r="O268" t="e">
        <f>$N268*#REF!</f>
        <v>#REF!</v>
      </c>
      <c r="P268" t="e">
        <f>$N268*(-#REF!)</f>
        <v>#REF!</v>
      </c>
      <c r="R268" s="7"/>
      <c r="S268" s="7"/>
      <c r="U268" t="e">
        <f t="shared" si="70"/>
        <v>#REF!</v>
      </c>
      <c r="V268">
        <f t="shared" si="71"/>
        <v>2020</v>
      </c>
      <c r="W268" t="e" cm="1">
        <f t="array" ref="W268">IF(V268&gt;=MAX($R$3:$R$100),MAX($R$3:$R$100),IF(U268&lt;$R$3,$R$3,INDEX($R$3:$R$100,MATCH(U268,$R$3:$R$100)+1)))</f>
        <v>#REF!</v>
      </c>
      <c r="X268">
        <f t="shared" si="72"/>
        <v>0.13139999999999999</v>
      </c>
      <c r="Y268" t="e">
        <f t="shared" si="75"/>
        <v>#REF!</v>
      </c>
      <c r="Z268" t="e">
        <f t="shared" si="65"/>
        <v>#REF!</v>
      </c>
      <c r="AA268" t="e">
        <f>$Z268*#REF!</f>
        <v>#REF!</v>
      </c>
      <c r="AB268" t="e">
        <f>$Z268*(-#REF!)</f>
        <v>#REF!</v>
      </c>
      <c r="AD268" s="7"/>
      <c r="AE268" s="7"/>
      <c r="AG268" t="e">
        <f t="shared" si="73"/>
        <v>#REF!</v>
      </c>
      <c r="AH268">
        <f t="shared" si="66"/>
        <v>2020</v>
      </c>
      <c r="AI268" t="e" cm="1">
        <f t="array" ref="AI268">IF(AH268&gt;=MAX($AD$3:$AD$100),MAX($AD$3:$AD$100),IF(AG268&lt;$AD$3,$AD$3,INDEX($AD$3:$AD$100,MATCH(AG268,$AD$3:$AD$100)+1)))</f>
        <v>#REF!</v>
      </c>
      <c r="AJ268">
        <f t="shared" si="67"/>
        <v>0.27800000000000002</v>
      </c>
      <c r="AK268" t="e">
        <f t="shared" si="76"/>
        <v>#REF!</v>
      </c>
      <c r="AL268" t="e">
        <f t="shared" si="68"/>
        <v>#REF!</v>
      </c>
      <c r="AM268" t="e">
        <f>$AL268*#REF!</f>
        <v>#REF!</v>
      </c>
      <c r="AN268" t="e">
        <f>$AL268*(-#REF!)</f>
        <v>#REF!</v>
      </c>
    </row>
    <row r="269" spans="6:40" x14ac:dyDescent="0.35">
      <c r="F269" s="7"/>
      <c r="G269" s="7"/>
      <c r="I269" t="e">
        <f t="shared" si="69"/>
        <v>#REF!</v>
      </c>
      <c r="J269">
        <f t="shared" si="62"/>
        <v>2020</v>
      </c>
      <c r="K269" t="e" cm="1">
        <f t="array" ref="K269">IF(J269&gt;=MAX($F$3:$F$100),MAX($F$3:$F$100),IF(I269&lt;$F$3,$F$3,INDEX($F$3:$F$100,MATCH(I269,$F$3:$F$100)+1)))</f>
        <v>#REF!</v>
      </c>
      <c r="L269">
        <f t="shared" si="63"/>
        <v>0.26400000000000001</v>
      </c>
      <c r="M269" t="e">
        <f t="shared" si="74"/>
        <v>#REF!</v>
      </c>
      <c r="N269" t="e">
        <f t="shared" si="64"/>
        <v>#REF!</v>
      </c>
      <c r="O269" t="e">
        <f>$N269*#REF!</f>
        <v>#REF!</v>
      </c>
      <c r="P269" t="e">
        <f>$N269*(-#REF!)</f>
        <v>#REF!</v>
      </c>
      <c r="R269" s="7"/>
      <c r="S269" s="7"/>
      <c r="U269" t="e">
        <f t="shared" si="70"/>
        <v>#REF!</v>
      </c>
      <c r="V269">
        <f t="shared" si="71"/>
        <v>2020</v>
      </c>
      <c r="W269" t="e" cm="1">
        <f t="array" ref="W269">IF(V269&gt;=MAX($R$3:$R$100),MAX($R$3:$R$100),IF(U269&lt;$R$3,$R$3,INDEX($R$3:$R$100,MATCH(U269,$R$3:$R$100)+1)))</f>
        <v>#REF!</v>
      </c>
      <c r="X269">
        <f t="shared" si="72"/>
        <v>0.13139999999999999</v>
      </c>
      <c r="Y269" t="e">
        <f t="shared" si="75"/>
        <v>#REF!</v>
      </c>
      <c r="Z269" t="e">
        <f t="shared" si="65"/>
        <v>#REF!</v>
      </c>
      <c r="AA269" t="e">
        <f>$Z269*#REF!</f>
        <v>#REF!</v>
      </c>
      <c r="AB269" t="e">
        <f>$Z269*(-#REF!)</f>
        <v>#REF!</v>
      </c>
      <c r="AD269" s="7"/>
      <c r="AE269" s="7"/>
      <c r="AG269" t="e">
        <f t="shared" si="73"/>
        <v>#REF!</v>
      </c>
      <c r="AH269">
        <f t="shared" si="66"/>
        <v>2020</v>
      </c>
      <c r="AI269" t="e" cm="1">
        <f t="array" ref="AI269">IF(AH269&gt;=MAX($AD$3:$AD$100),MAX($AD$3:$AD$100),IF(AG269&lt;$AD$3,$AD$3,INDEX($AD$3:$AD$100,MATCH(AG269,$AD$3:$AD$100)+1)))</f>
        <v>#REF!</v>
      </c>
      <c r="AJ269">
        <f t="shared" si="67"/>
        <v>0.27800000000000002</v>
      </c>
      <c r="AK269" t="e">
        <f t="shared" si="76"/>
        <v>#REF!</v>
      </c>
      <c r="AL269" t="e">
        <f t="shared" si="68"/>
        <v>#REF!</v>
      </c>
      <c r="AM269" t="e">
        <f>$AL269*#REF!</f>
        <v>#REF!</v>
      </c>
      <c r="AN269" t="e">
        <f>$AL269*(-#REF!)</f>
        <v>#REF!</v>
      </c>
    </row>
    <row r="270" spans="6:40" x14ac:dyDescent="0.35">
      <c r="F270" s="7"/>
      <c r="G270" s="7"/>
      <c r="I270" t="e">
        <f t="shared" si="69"/>
        <v>#REF!</v>
      </c>
      <c r="J270">
        <f t="shared" si="62"/>
        <v>2020</v>
      </c>
      <c r="K270" t="e" cm="1">
        <f t="array" ref="K270">IF(J270&gt;=MAX($F$3:$F$100),MAX($F$3:$F$100),IF(I270&lt;$F$3,$F$3,INDEX($F$3:$F$100,MATCH(I270,$F$3:$F$100)+1)))</f>
        <v>#REF!</v>
      </c>
      <c r="L270">
        <f t="shared" si="63"/>
        <v>0.26400000000000001</v>
      </c>
      <c r="M270" t="e">
        <f t="shared" si="74"/>
        <v>#REF!</v>
      </c>
      <c r="N270" t="e">
        <f t="shared" si="64"/>
        <v>#REF!</v>
      </c>
      <c r="O270" t="e">
        <f>$N270*#REF!</f>
        <v>#REF!</v>
      </c>
      <c r="P270" t="e">
        <f>$N270*(-#REF!)</f>
        <v>#REF!</v>
      </c>
      <c r="R270" s="7"/>
      <c r="S270" s="7"/>
      <c r="U270" t="e">
        <f t="shared" si="70"/>
        <v>#REF!</v>
      </c>
      <c r="V270">
        <f t="shared" si="71"/>
        <v>2020</v>
      </c>
      <c r="W270" t="e" cm="1">
        <f t="array" ref="W270">IF(V270&gt;=MAX($R$3:$R$100),MAX($R$3:$R$100),IF(U270&lt;$R$3,$R$3,INDEX($R$3:$R$100,MATCH(U270,$R$3:$R$100)+1)))</f>
        <v>#REF!</v>
      </c>
      <c r="X270">
        <f t="shared" si="72"/>
        <v>0.13139999999999999</v>
      </c>
      <c r="Y270" t="e">
        <f t="shared" si="75"/>
        <v>#REF!</v>
      </c>
      <c r="Z270" t="e">
        <f t="shared" si="65"/>
        <v>#REF!</v>
      </c>
      <c r="AA270" t="e">
        <f>$Z270*#REF!</f>
        <v>#REF!</v>
      </c>
      <c r="AB270" t="e">
        <f>$Z270*(-#REF!)</f>
        <v>#REF!</v>
      </c>
      <c r="AD270" s="7"/>
      <c r="AE270" s="7"/>
      <c r="AG270" t="e">
        <f t="shared" si="73"/>
        <v>#REF!</v>
      </c>
      <c r="AH270">
        <f t="shared" si="66"/>
        <v>2020</v>
      </c>
      <c r="AI270" t="e" cm="1">
        <f t="array" ref="AI270">IF(AH270&gt;=MAX($AD$3:$AD$100),MAX($AD$3:$AD$100),IF(AG270&lt;$AD$3,$AD$3,INDEX($AD$3:$AD$100,MATCH(AG270,$AD$3:$AD$100)+1)))</f>
        <v>#REF!</v>
      </c>
      <c r="AJ270">
        <f t="shared" si="67"/>
        <v>0.27800000000000002</v>
      </c>
      <c r="AK270" t="e">
        <f t="shared" si="76"/>
        <v>#REF!</v>
      </c>
      <c r="AL270" t="e">
        <f t="shared" si="68"/>
        <v>#REF!</v>
      </c>
      <c r="AM270" t="e">
        <f>$AL270*#REF!</f>
        <v>#REF!</v>
      </c>
      <c r="AN270" t="e">
        <f>$AL270*(-#REF!)</f>
        <v>#REF!</v>
      </c>
    </row>
    <row r="271" spans="6:40" x14ac:dyDescent="0.35">
      <c r="F271" s="7"/>
      <c r="G271" s="7"/>
      <c r="I271" t="e">
        <f t="shared" si="69"/>
        <v>#REF!</v>
      </c>
      <c r="J271">
        <f t="shared" si="62"/>
        <v>2020</v>
      </c>
      <c r="K271" t="e" cm="1">
        <f t="array" ref="K271">IF(J271&gt;=MAX($F$3:$F$100),MAX($F$3:$F$100),IF(I271&lt;$F$3,$F$3,INDEX($F$3:$F$100,MATCH(I271,$F$3:$F$100)+1)))</f>
        <v>#REF!</v>
      </c>
      <c r="L271">
        <f t="shared" si="63"/>
        <v>0.26400000000000001</v>
      </c>
      <c r="M271" t="e">
        <f t="shared" si="74"/>
        <v>#REF!</v>
      </c>
      <c r="N271" t="e">
        <f t="shared" si="64"/>
        <v>#REF!</v>
      </c>
      <c r="O271" t="e">
        <f>$N271*#REF!</f>
        <v>#REF!</v>
      </c>
      <c r="P271" t="e">
        <f>$N271*(-#REF!)</f>
        <v>#REF!</v>
      </c>
      <c r="R271" s="7"/>
      <c r="S271" s="7"/>
      <c r="U271" t="e">
        <f t="shared" si="70"/>
        <v>#REF!</v>
      </c>
      <c r="V271">
        <f t="shared" si="71"/>
        <v>2020</v>
      </c>
      <c r="W271" t="e" cm="1">
        <f t="array" ref="W271">IF(V271&gt;=MAX($R$3:$R$100),MAX($R$3:$R$100),IF(U271&lt;$R$3,$R$3,INDEX($R$3:$R$100,MATCH(U271,$R$3:$R$100)+1)))</f>
        <v>#REF!</v>
      </c>
      <c r="X271">
        <f t="shared" si="72"/>
        <v>0.13139999999999999</v>
      </c>
      <c r="Y271" t="e">
        <f t="shared" si="75"/>
        <v>#REF!</v>
      </c>
      <c r="Z271" t="e">
        <f t="shared" si="65"/>
        <v>#REF!</v>
      </c>
      <c r="AA271" t="e">
        <f>$Z271*#REF!</f>
        <v>#REF!</v>
      </c>
      <c r="AB271" t="e">
        <f>$Z271*(-#REF!)</f>
        <v>#REF!</v>
      </c>
      <c r="AD271" s="7"/>
      <c r="AE271" s="7"/>
      <c r="AG271" t="e">
        <f t="shared" si="73"/>
        <v>#REF!</v>
      </c>
      <c r="AH271">
        <f t="shared" si="66"/>
        <v>2020</v>
      </c>
      <c r="AI271" t="e" cm="1">
        <f t="array" ref="AI271">IF(AH271&gt;=MAX($AD$3:$AD$100),MAX($AD$3:$AD$100),IF(AG271&lt;$AD$3,$AD$3,INDEX($AD$3:$AD$100,MATCH(AG271,$AD$3:$AD$100)+1)))</f>
        <v>#REF!</v>
      </c>
      <c r="AJ271">
        <f t="shared" si="67"/>
        <v>0.27800000000000002</v>
      </c>
      <c r="AK271" t="e">
        <f t="shared" si="76"/>
        <v>#REF!</v>
      </c>
      <c r="AL271" t="e">
        <f t="shared" si="68"/>
        <v>#REF!</v>
      </c>
      <c r="AM271" t="e">
        <f>$AL271*#REF!</f>
        <v>#REF!</v>
      </c>
      <c r="AN271" t="e">
        <f>$AL271*(-#REF!)</f>
        <v>#REF!</v>
      </c>
    </row>
    <row r="272" spans="6:40" x14ac:dyDescent="0.35">
      <c r="F272" s="7"/>
      <c r="G272" s="7"/>
      <c r="I272" t="e">
        <f t="shared" si="69"/>
        <v>#REF!</v>
      </c>
      <c r="J272">
        <f t="shared" si="62"/>
        <v>2020</v>
      </c>
      <c r="K272" t="e" cm="1">
        <f t="array" ref="K272">IF(J272&gt;=MAX($F$3:$F$100),MAX($F$3:$F$100),IF(I272&lt;$F$3,$F$3,INDEX($F$3:$F$100,MATCH(I272,$F$3:$F$100)+1)))</f>
        <v>#REF!</v>
      </c>
      <c r="L272">
        <f t="shared" si="63"/>
        <v>0.26400000000000001</v>
      </c>
      <c r="M272" t="e">
        <f t="shared" si="74"/>
        <v>#REF!</v>
      </c>
      <c r="N272" t="e">
        <f t="shared" si="64"/>
        <v>#REF!</v>
      </c>
      <c r="O272" t="e">
        <f>$N272*#REF!</f>
        <v>#REF!</v>
      </c>
      <c r="P272" t="e">
        <f>$N272*(-#REF!)</f>
        <v>#REF!</v>
      </c>
      <c r="R272" s="7"/>
      <c r="S272" s="7"/>
      <c r="U272" t="e">
        <f t="shared" si="70"/>
        <v>#REF!</v>
      </c>
      <c r="V272">
        <f t="shared" si="71"/>
        <v>2020</v>
      </c>
      <c r="W272" t="e" cm="1">
        <f t="array" ref="W272">IF(V272&gt;=MAX($R$3:$R$100),MAX($R$3:$R$100),IF(U272&lt;$R$3,$R$3,INDEX($R$3:$R$100,MATCH(U272,$R$3:$R$100)+1)))</f>
        <v>#REF!</v>
      </c>
      <c r="X272">
        <f t="shared" si="72"/>
        <v>0.13139999999999999</v>
      </c>
      <c r="Y272" t="e">
        <f t="shared" si="75"/>
        <v>#REF!</v>
      </c>
      <c r="Z272" t="e">
        <f t="shared" si="65"/>
        <v>#REF!</v>
      </c>
      <c r="AA272" t="e">
        <f>$Z272*#REF!</f>
        <v>#REF!</v>
      </c>
      <c r="AB272" t="e">
        <f>$Z272*(-#REF!)</f>
        <v>#REF!</v>
      </c>
      <c r="AD272" s="7"/>
      <c r="AE272" s="7"/>
      <c r="AG272" t="e">
        <f t="shared" si="73"/>
        <v>#REF!</v>
      </c>
      <c r="AH272">
        <f t="shared" si="66"/>
        <v>2020</v>
      </c>
      <c r="AI272" t="e" cm="1">
        <f t="array" ref="AI272">IF(AH272&gt;=MAX($AD$3:$AD$100),MAX($AD$3:$AD$100),IF(AG272&lt;$AD$3,$AD$3,INDEX($AD$3:$AD$100,MATCH(AG272,$AD$3:$AD$100)+1)))</f>
        <v>#REF!</v>
      </c>
      <c r="AJ272">
        <f t="shared" si="67"/>
        <v>0.27800000000000002</v>
      </c>
      <c r="AK272" t="e">
        <f t="shared" si="76"/>
        <v>#REF!</v>
      </c>
      <c r="AL272" t="e">
        <f t="shared" si="68"/>
        <v>#REF!</v>
      </c>
      <c r="AM272" t="e">
        <f>$AL272*#REF!</f>
        <v>#REF!</v>
      </c>
      <c r="AN272" t="e">
        <f>$AL272*(-#REF!)</f>
        <v>#REF!</v>
      </c>
    </row>
    <row r="273" spans="6:40" x14ac:dyDescent="0.35">
      <c r="F273" s="7"/>
      <c r="G273" s="7"/>
      <c r="I273" t="e">
        <f t="shared" si="69"/>
        <v>#REF!</v>
      </c>
      <c r="J273">
        <f t="shared" si="62"/>
        <v>2020</v>
      </c>
      <c r="K273" t="e" cm="1">
        <f t="array" ref="K273">IF(J273&gt;=MAX($F$3:$F$100),MAX($F$3:$F$100),IF(I273&lt;$F$3,$F$3,INDEX($F$3:$F$100,MATCH(I273,$F$3:$F$100)+1)))</f>
        <v>#REF!</v>
      </c>
      <c r="L273">
        <f t="shared" si="63"/>
        <v>0.26400000000000001</v>
      </c>
      <c r="M273" t="e">
        <f t="shared" si="74"/>
        <v>#REF!</v>
      </c>
      <c r="N273" t="e">
        <f t="shared" si="64"/>
        <v>#REF!</v>
      </c>
      <c r="O273" t="e">
        <f>$N273*#REF!</f>
        <v>#REF!</v>
      </c>
      <c r="P273" t="e">
        <f>$N273*(-#REF!)</f>
        <v>#REF!</v>
      </c>
      <c r="R273" s="7"/>
      <c r="S273" s="7"/>
      <c r="U273" t="e">
        <f t="shared" si="70"/>
        <v>#REF!</v>
      </c>
      <c r="V273">
        <f t="shared" si="71"/>
        <v>2020</v>
      </c>
      <c r="W273" t="e" cm="1">
        <f t="array" ref="W273">IF(V273&gt;=MAX($R$3:$R$100),MAX($R$3:$R$100),IF(U273&lt;$R$3,$R$3,INDEX($R$3:$R$100,MATCH(U273,$R$3:$R$100)+1)))</f>
        <v>#REF!</v>
      </c>
      <c r="X273">
        <f t="shared" si="72"/>
        <v>0.13139999999999999</v>
      </c>
      <c r="Y273" t="e">
        <f t="shared" si="75"/>
        <v>#REF!</v>
      </c>
      <c r="Z273" t="e">
        <f t="shared" si="65"/>
        <v>#REF!</v>
      </c>
      <c r="AA273" t="e">
        <f>$Z273*#REF!</f>
        <v>#REF!</v>
      </c>
      <c r="AB273" t="e">
        <f>$Z273*(-#REF!)</f>
        <v>#REF!</v>
      </c>
      <c r="AD273" s="7"/>
      <c r="AE273" s="7"/>
      <c r="AG273" t="e">
        <f t="shared" si="73"/>
        <v>#REF!</v>
      </c>
      <c r="AH273">
        <f t="shared" si="66"/>
        <v>2020</v>
      </c>
      <c r="AI273" t="e" cm="1">
        <f t="array" ref="AI273">IF(AH273&gt;=MAX($AD$3:$AD$100),MAX($AD$3:$AD$100),IF(AG273&lt;$AD$3,$AD$3,INDEX($AD$3:$AD$100,MATCH(AG273,$AD$3:$AD$100)+1)))</f>
        <v>#REF!</v>
      </c>
      <c r="AJ273">
        <f t="shared" si="67"/>
        <v>0.27800000000000002</v>
      </c>
      <c r="AK273" t="e">
        <f t="shared" si="76"/>
        <v>#REF!</v>
      </c>
      <c r="AL273" t="e">
        <f t="shared" si="68"/>
        <v>#REF!</v>
      </c>
      <c r="AM273" t="e">
        <f>$AL273*#REF!</f>
        <v>#REF!</v>
      </c>
      <c r="AN273" t="e">
        <f>$AL273*(-#REF!)</f>
        <v>#REF!</v>
      </c>
    </row>
    <row r="274" spans="6:40" x14ac:dyDescent="0.35">
      <c r="F274" s="7"/>
      <c r="G274" s="7"/>
      <c r="I274" t="e">
        <f t="shared" si="69"/>
        <v>#REF!</v>
      </c>
      <c r="J274">
        <f t="shared" si="62"/>
        <v>2020</v>
      </c>
      <c r="K274" t="e" cm="1">
        <f t="array" ref="K274">IF(J274&gt;=MAX($F$3:$F$100),MAX($F$3:$F$100),IF(I274&lt;$F$3,$F$3,INDEX($F$3:$F$100,MATCH(I274,$F$3:$F$100)+1)))</f>
        <v>#REF!</v>
      </c>
      <c r="L274">
        <f t="shared" si="63"/>
        <v>0.26400000000000001</v>
      </c>
      <c r="M274" t="e">
        <f t="shared" si="74"/>
        <v>#REF!</v>
      </c>
      <c r="N274" t="e">
        <f t="shared" si="64"/>
        <v>#REF!</v>
      </c>
      <c r="O274" t="e">
        <f>$N274*#REF!</f>
        <v>#REF!</v>
      </c>
      <c r="P274" t="e">
        <f>$N274*(-#REF!)</f>
        <v>#REF!</v>
      </c>
      <c r="R274" s="7"/>
      <c r="S274" s="7"/>
      <c r="U274" t="e">
        <f t="shared" si="70"/>
        <v>#REF!</v>
      </c>
      <c r="V274">
        <f t="shared" si="71"/>
        <v>2020</v>
      </c>
      <c r="W274" t="e" cm="1">
        <f t="array" ref="W274">IF(V274&gt;=MAX($R$3:$R$100),MAX($R$3:$R$100),IF(U274&lt;$R$3,$R$3,INDEX($R$3:$R$100,MATCH(U274,$R$3:$R$100)+1)))</f>
        <v>#REF!</v>
      </c>
      <c r="X274">
        <f t="shared" si="72"/>
        <v>0.13139999999999999</v>
      </c>
      <c r="Y274" t="e">
        <f t="shared" si="75"/>
        <v>#REF!</v>
      </c>
      <c r="Z274" t="e">
        <f t="shared" si="65"/>
        <v>#REF!</v>
      </c>
      <c r="AA274" t="e">
        <f>$Z274*#REF!</f>
        <v>#REF!</v>
      </c>
      <c r="AB274" t="e">
        <f>$Z274*(-#REF!)</f>
        <v>#REF!</v>
      </c>
      <c r="AD274" s="7"/>
      <c r="AE274" s="7"/>
      <c r="AG274" t="e">
        <f t="shared" si="73"/>
        <v>#REF!</v>
      </c>
      <c r="AH274">
        <f t="shared" si="66"/>
        <v>2020</v>
      </c>
      <c r="AI274" t="e" cm="1">
        <f t="array" ref="AI274">IF(AH274&gt;=MAX($AD$3:$AD$100),MAX($AD$3:$AD$100),IF(AG274&lt;$AD$3,$AD$3,INDEX($AD$3:$AD$100,MATCH(AG274,$AD$3:$AD$100)+1)))</f>
        <v>#REF!</v>
      </c>
      <c r="AJ274">
        <f t="shared" si="67"/>
        <v>0.27800000000000002</v>
      </c>
      <c r="AK274" t="e">
        <f t="shared" si="76"/>
        <v>#REF!</v>
      </c>
      <c r="AL274" t="e">
        <f t="shared" si="68"/>
        <v>#REF!</v>
      </c>
      <c r="AM274" t="e">
        <f>$AL274*#REF!</f>
        <v>#REF!</v>
      </c>
      <c r="AN274" t="e">
        <f>$AL274*(-#REF!)</f>
        <v>#REF!</v>
      </c>
    </row>
    <row r="275" spans="6:40" x14ac:dyDescent="0.35">
      <c r="F275" s="7"/>
      <c r="G275" s="7"/>
      <c r="I275" t="e">
        <f t="shared" si="69"/>
        <v>#REF!</v>
      </c>
      <c r="J275">
        <f t="shared" si="62"/>
        <v>2020</v>
      </c>
      <c r="K275" t="e" cm="1">
        <f t="array" ref="K275">IF(J275&gt;=MAX($F$3:$F$100),MAX($F$3:$F$100),IF(I275&lt;$F$3,$F$3,INDEX($F$3:$F$100,MATCH(I275,$F$3:$F$100)+1)))</f>
        <v>#REF!</v>
      </c>
      <c r="L275">
        <f t="shared" si="63"/>
        <v>0.26400000000000001</v>
      </c>
      <c r="M275" t="e">
        <f t="shared" si="74"/>
        <v>#REF!</v>
      </c>
      <c r="N275" t="e">
        <f t="shared" si="64"/>
        <v>#REF!</v>
      </c>
      <c r="O275" t="e">
        <f>$N275*#REF!</f>
        <v>#REF!</v>
      </c>
      <c r="P275" t="e">
        <f>$N275*(-#REF!)</f>
        <v>#REF!</v>
      </c>
      <c r="R275" s="7"/>
      <c r="S275" s="7"/>
      <c r="U275" t="e">
        <f t="shared" si="70"/>
        <v>#REF!</v>
      </c>
      <c r="V275">
        <f t="shared" si="71"/>
        <v>2020</v>
      </c>
      <c r="W275" t="e" cm="1">
        <f t="array" ref="W275">IF(V275&gt;=MAX($R$3:$R$100),MAX($R$3:$R$100),IF(U275&lt;$R$3,$R$3,INDEX($R$3:$R$100,MATCH(U275,$R$3:$R$100)+1)))</f>
        <v>#REF!</v>
      </c>
      <c r="X275">
        <f t="shared" si="72"/>
        <v>0.13139999999999999</v>
      </c>
      <c r="Y275" t="e">
        <f t="shared" si="75"/>
        <v>#REF!</v>
      </c>
      <c r="Z275" t="e">
        <f t="shared" si="65"/>
        <v>#REF!</v>
      </c>
      <c r="AA275" t="e">
        <f>$Z275*#REF!</f>
        <v>#REF!</v>
      </c>
      <c r="AB275" t="e">
        <f>$Z275*(-#REF!)</f>
        <v>#REF!</v>
      </c>
      <c r="AD275" s="7"/>
      <c r="AE275" s="7"/>
      <c r="AG275" t="e">
        <f t="shared" si="73"/>
        <v>#REF!</v>
      </c>
      <c r="AH275">
        <f t="shared" si="66"/>
        <v>2020</v>
      </c>
      <c r="AI275" t="e" cm="1">
        <f t="array" ref="AI275">IF(AH275&gt;=MAX($AD$3:$AD$100),MAX($AD$3:$AD$100),IF(AG275&lt;$AD$3,$AD$3,INDEX($AD$3:$AD$100,MATCH(AG275,$AD$3:$AD$100)+1)))</f>
        <v>#REF!</v>
      </c>
      <c r="AJ275">
        <f t="shared" si="67"/>
        <v>0.27800000000000002</v>
      </c>
      <c r="AK275" t="e">
        <f t="shared" si="76"/>
        <v>#REF!</v>
      </c>
      <c r="AL275" t="e">
        <f t="shared" si="68"/>
        <v>#REF!</v>
      </c>
      <c r="AM275" t="e">
        <f>$AL275*#REF!</f>
        <v>#REF!</v>
      </c>
      <c r="AN275" t="e">
        <f>$AL275*(-#REF!)</f>
        <v>#REF!</v>
      </c>
    </row>
    <row r="276" spans="6:40" x14ac:dyDescent="0.35">
      <c r="F276" s="7"/>
      <c r="G276" s="7"/>
      <c r="I276" t="e">
        <f t="shared" si="69"/>
        <v>#REF!</v>
      </c>
      <c r="J276">
        <f t="shared" si="62"/>
        <v>2020</v>
      </c>
      <c r="K276" t="e" cm="1">
        <f t="array" ref="K276">IF(J276&gt;=MAX($F$3:$F$100),MAX($F$3:$F$100),IF(I276&lt;$F$3,$F$3,INDEX($F$3:$F$100,MATCH(I276,$F$3:$F$100)+1)))</f>
        <v>#REF!</v>
      </c>
      <c r="L276">
        <f t="shared" si="63"/>
        <v>0.26400000000000001</v>
      </c>
      <c r="M276" t="e">
        <f t="shared" si="74"/>
        <v>#REF!</v>
      </c>
      <c r="N276" t="e">
        <f t="shared" si="64"/>
        <v>#REF!</v>
      </c>
      <c r="O276" t="e">
        <f>$N276*#REF!</f>
        <v>#REF!</v>
      </c>
      <c r="P276" t="e">
        <f>$N276*(-#REF!)</f>
        <v>#REF!</v>
      </c>
      <c r="R276" s="7"/>
      <c r="S276" s="7"/>
      <c r="U276" t="e">
        <f t="shared" si="70"/>
        <v>#REF!</v>
      </c>
      <c r="V276">
        <f t="shared" si="71"/>
        <v>2020</v>
      </c>
      <c r="W276" t="e" cm="1">
        <f t="array" ref="W276">IF(V276&gt;=MAX($R$3:$R$100),MAX($R$3:$R$100),IF(U276&lt;$R$3,$R$3,INDEX($R$3:$R$100,MATCH(U276,$R$3:$R$100)+1)))</f>
        <v>#REF!</v>
      </c>
      <c r="X276">
        <f t="shared" si="72"/>
        <v>0.13139999999999999</v>
      </c>
      <c r="Y276" t="e">
        <f t="shared" si="75"/>
        <v>#REF!</v>
      </c>
      <c r="Z276" t="e">
        <f t="shared" si="65"/>
        <v>#REF!</v>
      </c>
      <c r="AA276" t="e">
        <f>$Z276*#REF!</f>
        <v>#REF!</v>
      </c>
      <c r="AB276" t="e">
        <f>$Z276*(-#REF!)</f>
        <v>#REF!</v>
      </c>
      <c r="AD276" s="7"/>
      <c r="AE276" s="7"/>
      <c r="AG276" t="e">
        <f t="shared" si="73"/>
        <v>#REF!</v>
      </c>
      <c r="AH276">
        <f t="shared" si="66"/>
        <v>2020</v>
      </c>
      <c r="AI276" t="e" cm="1">
        <f t="array" ref="AI276">IF(AH276&gt;=MAX($AD$3:$AD$100),MAX($AD$3:$AD$100),IF(AG276&lt;$AD$3,$AD$3,INDEX($AD$3:$AD$100,MATCH(AG276,$AD$3:$AD$100)+1)))</f>
        <v>#REF!</v>
      </c>
      <c r="AJ276">
        <f t="shared" si="67"/>
        <v>0.27800000000000002</v>
      </c>
      <c r="AK276" t="e">
        <f t="shared" si="76"/>
        <v>#REF!</v>
      </c>
      <c r="AL276" t="e">
        <f t="shared" si="68"/>
        <v>#REF!</v>
      </c>
      <c r="AM276" t="e">
        <f>$AL276*#REF!</f>
        <v>#REF!</v>
      </c>
      <c r="AN276" t="e">
        <f>$AL276*(-#REF!)</f>
        <v>#REF!</v>
      </c>
    </row>
    <row r="277" spans="6:40" x14ac:dyDescent="0.35">
      <c r="F277" s="7"/>
      <c r="G277" s="7"/>
      <c r="I277" t="e">
        <f t="shared" si="69"/>
        <v>#REF!</v>
      </c>
      <c r="J277">
        <f t="shared" si="62"/>
        <v>2020</v>
      </c>
      <c r="K277" t="e" cm="1">
        <f t="array" ref="K277">IF(J277&gt;=MAX($F$3:$F$100),MAX($F$3:$F$100),IF(I277&lt;$F$3,$F$3,INDEX($F$3:$F$100,MATCH(I277,$F$3:$F$100)+1)))</f>
        <v>#REF!</v>
      </c>
      <c r="L277">
        <f t="shared" si="63"/>
        <v>0.26400000000000001</v>
      </c>
      <c r="M277" t="e">
        <f t="shared" si="74"/>
        <v>#REF!</v>
      </c>
      <c r="N277" t="e">
        <f t="shared" si="64"/>
        <v>#REF!</v>
      </c>
      <c r="O277" t="e">
        <f>$N277*#REF!</f>
        <v>#REF!</v>
      </c>
      <c r="P277" t="e">
        <f>$N277*(-#REF!)</f>
        <v>#REF!</v>
      </c>
      <c r="R277" s="7"/>
      <c r="S277" s="7"/>
      <c r="U277" t="e">
        <f t="shared" si="70"/>
        <v>#REF!</v>
      </c>
      <c r="V277">
        <f t="shared" si="71"/>
        <v>2020</v>
      </c>
      <c r="W277" t="e" cm="1">
        <f t="array" ref="W277">IF(V277&gt;=MAX($R$3:$R$100),MAX($R$3:$R$100),IF(U277&lt;$R$3,$R$3,INDEX($R$3:$R$100,MATCH(U277,$R$3:$R$100)+1)))</f>
        <v>#REF!</v>
      </c>
      <c r="X277">
        <f t="shared" si="72"/>
        <v>0.13139999999999999</v>
      </c>
      <c r="Y277" t="e">
        <f t="shared" si="75"/>
        <v>#REF!</v>
      </c>
      <c r="Z277" t="e">
        <f t="shared" si="65"/>
        <v>#REF!</v>
      </c>
      <c r="AA277" t="e">
        <f>$Z277*#REF!</f>
        <v>#REF!</v>
      </c>
      <c r="AB277" t="e">
        <f>$Z277*(-#REF!)</f>
        <v>#REF!</v>
      </c>
      <c r="AD277" s="7"/>
      <c r="AE277" s="7"/>
      <c r="AG277" t="e">
        <f t="shared" si="73"/>
        <v>#REF!</v>
      </c>
      <c r="AH277">
        <f t="shared" si="66"/>
        <v>2020</v>
      </c>
      <c r="AI277" t="e" cm="1">
        <f t="array" ref="AI277">IF(AH277&gt;=MAX($AD$3:$AD$100),MAX($AD$3:$AD$100),IF(AG277&lt;$AD$3,$AD$3,INDEX($AD$3:$AD$100,MATCH(AG277,$AD$3:$AD$100)+1)))</f>
        <v>#REF!</v>
      </c>
      <c r="AJ277">
        <f t="shared" si="67"/>
        <v>0.27800000000000002</v>
      </c>
      <c r="AK277" t="e">
        <f t="shared" si="76"/>
        <v>#REF!</v>
      </c>
      <c r="AL277" t="e">
        <f t="shared" si="68"/>
        <v>#REF!</v>
      </c>
      <c r="AM277" t="e">
        <f>$AL277*#REF!</f>
        <v>#REF!</v>
      </c>
      <c r="AN277" t="e">
        <f>$AL277*(-#REF!)</f>
        <v>#REF!</v>
      </c>
    </row>
    <row r="278" spans="6:40" x14ac:dyDescent="0.35">
      <c r="F278" s="7"/>
      <c r="G278" s="7"/>
      <c r="I278" t="e">
        <f t="shared" si="69"/>
        <v>#REF!</v>
      </c>
      <c r="J278">
        <f t="shared" si="62"/>
        <v>2020</v>
      </c>
      <c r="K278" t="e" cm="1">
        <f t="array" ref="K278">IF(J278&gt;=MAX($F$3:$F$100),MAX($F$3:$F$100),IF(I278&lt;$F$3,$F$3,INDEX($F$3:$F$100,MATCH(I278,$F$3:$F$100)+1)))</f>
        <v>#REF!</v>
      </c>
      <c r="L278">
        <f t="shared" si="63"/>
        <v>0.26400000000000001</v>
      </c>
      <c r="M278" t="e">
        <f t="shared" si="74"/>
        <v>#REF!</v>
      </c>
      <c r="N278" t="e">
        <f t="shared" si="64"/>
        <v>#REF!</v>
      </c>
      <c r="O278" t="e">
        <f>$N278*#REF!</f>
        <v>#REF!</v>
      </c>
      <c r="P278" t="e">
        <f>$N278*(-#REF!)</f>
        <v>#REF!</v>
      </c>
      <c r="R278" s="7"/>
      <c r="S278" s="7"/>
      <c r="U278" t="e">
        <f t="shared" si="70"/>
        <v>#REF!</v>
      </c>
      <c r="V278">
        <f t="shared" si="71"/>
        <v>2020</v>
      </c>
      <c r="W278" t="e" cm="1">
        <f t="array" ref="W278">IF(V278&gt;=MAX($R$3:$R$100),MAX($R$3:$R$100),IF(U278&lt;$R$3,$R$3,INDEX($R$3:$R$100,MATCH(U278,$R$3:$R$100)+1)))</f>
        <v>#REF!</v>
      </c>
      <c r="X278">
        <f t="shared" si="72"/>
        <v>0.13139999999999999</v>
      </c>
      <c r="Y278" t="e">
        <f t="shared" si="75"/>
        <v>#REF!</v>
      </c>
      <c r="Z278" t="e">
        <f t="shared" si="65"/>
        <v>#REF!</v>
      </c>
      <c r="AA278" t="e">
        <f>$Z278*#REF!</f>
        <v>#REF!</v>
      </c>
      <c r="AB278" t="e">
        <f>$Z278*(-#REF!)</f>
        <v>#REF!</v>
      </c>
      <c r="AD278" s="7"/>
      <c r="AE278" s="7"/>
      <c r="AG278" t="e">
        <f t="shared" si="73"/>
        <v>#REF!</v>
      </c>
      <c r="AH278">
        <f t="shared" si="66"/>
        <v>2020</v>
      </c>
      <c r="AI278" t="e" cm="1">
        <f t="array" ref="AI278">IF(AH278&gt;=MAX($AD$3:$AD$100),MAX($AD$3:$AD$100),IF(AG278&lt;$AD$3,$AD$3,INDEX($AD$3:$AD$100,MATCH(AG278,$AD$3:$AD$100)+1)))</f>
        <v>#REF!</v>
      </c>
      <c r="AJ278">
        <f t="shared" si="67"/>
        <v>0.27800000000000002</v>
      </c>
      <c r="AK278" t="e">
        <f t="shared" si="76"/>
        <v>#REF!</v>
      </c>
      <c r="AL278" t="e">
        <f t="shared" si="68"/>
        <v>#REF!</v>
      </c>
      <c r="AM278" t="e">
        <f>$AL278*#REF!</f>
        <v>#REF!</v>
      </c>
      <c r="AN278" t="e">
        <f>$AL278*(-#REF!)</f>
        <v>#REF!</v>
      </c>
    </row>
    <row r="279" spans="6:40" x14ac:dyDescent="0.35">
      <c r="F279" s="7"/>
      <c r="G279" s="7"/>
      <c r="I279" t="e">
        <f t="shared" si="69"/>
        <v>#REF!</v>
      </c>
      <c r="J279">
        <f t="shared" si="62"/>
        <v>2020</v>
      </c>
      <c r="K279" t="e" cm="1">
        <f t="array" ref="K279">IF(J279&gt;=MAX($F$3:$F$100),MAX($F$3:$F$100),IF(I279&lt;$F$3,$F$3,INDEX($F$3:$F$100,MATCH(I279,$F$3:$F$100)+1)))</f>
        <v>#REF!</v>
      </c>
      <c r="L279">
        <f t="shared" si="63"/>
        <v>0.26400000000000001</v>
      </c>
      <c r="M279" t="e">
        <f t="shared" si="74"/>
        <v>#REF!</v>
      </c>
      <c r="N279" t="e">
        <f t="shared" si="64"/>
        <v>#REF!</v>
      </c>
      <c r="O279" t="e">
        <f>$N279*#REF!</f>
        <v>#REF!</v>
      </c>
      <c r="P279" t="e">
        <f>$N279*(-#REF!)</f>
        <v>#REF!</v>
      </c>
      <c r="R279" s="7"/>
      <c r="S279" s="7"/>
      <c r="U279" t="e">
        <f t="shared" si="70"/>
        <v>#REF!</v>
      </c>
      <c r="V279">
        <f t="shared" si="71"/>
        <v>2020</v>
      </c>
      <c r="W279" t="e" cm="1">
        <f t="array" ref="W279">IF(V279&gt;=MAX($R$3:$R$100),MAX($R$3:$R$100),IF(U279&lt;$R$3,$R$3,INDEX($R$3:$R$100,MATCH(U279,$R$3:$R$100)+1)))</f>
        <v>#REF!</v>
      </c>
      <c r="X279">
        <f t="shared" si="72"/>
        <v>0.13139999999999999</v>
      </c>
      <c r="Y279" t="e">
        <f t="shared" si="75"/>
        <v>#REF!</v>
      </c>
      <c r="Z279" t="e">
        <f t="shared" si="65"/>
        <v>#REF!</v>
      </c>
      <c r="AA279" t="e">
        <f>$Z279*#REF!</f>
        <v>#REF!</v>
      </c>
      <c r="AB279" t="e">
        <f>$Z279*(-#REF!)</f>
        <v>#REF!</v>
      </c>
      <c r="AD279" s="7"/>
      <c r="AE279" s="7"/>
      <c r="AG279" t="e">
        <f t="shared" si="73"/>
        <v>#REF!</v>
      </c>
      <c r="AH279">
        <f t="shared" si="66"/>
        <v>2020</v>
      </c>
      <c r="AI279" t="e" cm="1">
        <f t="array" ref="AI279">IF(AH279&gt;=MAX($AD$3:$AD$100),MAX($AD$3:$AD$100),IF(AG279&lt;$AD$3,$AD$3,INDEX($AD$3:$AD$100,MATCH(AG279,$AD$3:$AD$100)+1)))</f>
        <v>#REF!</v>
      </c>
      <c r="AJ279">
        <f t="shared" si="67"/>
        <v>0.27800000000000002</v>
      </c>
      <c r="AK279" t="e">
        <f t="shared" si="76"/>
        <v>#REF!</v>
      </c>
      <c r="AL279" t="e">
        <f t="shared" si="68"/>
        <v>#REF!</v>
      </c>
      <c r="AM279" t="e">
        <f>$AL279*#REF!</f>
        <v>#REF!</v>
      </c>
      <c r="AN279" t="e">
        <f>$AL279*(-#REF!)</f>
        <v>#REF!</v>
      </c>
    </row>
    <row r="280" spans="6:40" x14ac:dyDescent="0.35">
      <c r="F280" s="7"/>
      <c r="G280" s="7"/>
      <c r="I280" t="e">
        <f t="shared" si="69"/>
        <v>#REF!</v>
      </c>
      <c r="J280">
        <f t="shared" si="62"/>
        <v>2020</v>
      </c>
      <c r="K280" t="e" cm="1">
        <f t="array" ref="K280">IF(J280&gt;=MAX($F$3:$F$100),MAX($F$3:$F$100),IF(I280&lt;$F$3,$F$3,INDEX($F$3:$F$100,MATCH(I280,$F$3:$F$100)+1)))</f>
        <v>#REF!</v>
      </c>
      <c r="L280">
        <f t="shared" si="63"/>
        <v>0.26400000000000001</v>
      </c>
      <c r="M280" t="e">
        <f t="shared" si="74"/>
        <v>#REF!</v>
      </c>
      <c r="N280" t="e">
        <f t="shared" si="64"/>
        <v>#REF!</v>
      </c>
      <c r="O280" t="e">
        <f>$N280*#REF!</f>
        <v>#REF!</v>
      </c>
      <c r="P280" t="e">
        <f>$N280*(-#REF!)</f>
        <v>#REF!</v>
      </c>
      <c r="R280" s="7"/>
      <c r="S280" s="7"/>
      <c r="U280" t="e">
        <f t="shared" si="70"/>
        <v>#REF!</v>
      </c>
      <c r="V280">
        <f t="shared" si="71"/>
        <v>2020</v>
      </c>
      <c r="W280" t="e" cm="1">
        <f t="array" ref="W280">IF(V280&gt;=MAX($R$3:$R$100),MAX($R$3:$R$100),IF(U280&lt;$R$3,$R$3,INDEX($R$3:$R$100,MATCH(U280,$R$3:$R$100)+1)))</f>
        <v>#REF!</v>
      </c>
      <c r="X280">
        <f t="shared" si="72"/>
        <v>0.13139999999999999</v>
      </c>
      <c r="Y280" t="e">
        <f t="shared" si="75"/>
        <v>#REF!</v>
      </c>
      <c r="Z280" t="e">
        <f t="shared" si="65"/>
        <v>#REF!</v>
      </c>
      <c r="AA280" t="e">
        <f>$Z280*#REF!</f>
        <v>#REF!</v>
      </c>
      <c r="AB280" t="e">
        <f>$Z280*(-#REF!)</f>
        <v>#REF!</v>
      </c>
      <c r="AD280" s="7"/>
      <c r="AE280" s="7"/>
      <c r="AG280" t="e">
        <f t="shared" si="73"/>
        <v>#REF!</v>
      </c>
      <c r="AH280">
        <f t="shared" si="66"/>
        <v>2020</v>
      </c>
      <c r="AI280" t="e" cm="1">
        <f t="array" ref="AI280">IF(AH280&gt;=MAX($AD$3:$AD$100),MAX($AD$3:$AD$100),IF(AG280&lt;$AD$3,$AD$3,INDEX($AD$3:$AD$100,MATCH(AG280,$AD$3:$AD$100)+1)))</f>
        <v>#REF!</v>
      </c>
      <c r="AJ280">
        <f t="shared" si="67"/>
        <v>0.27800000000000002</v>
      </c>
      <c r="AK280" t="e">
        <f t="shared" si="76"/>
        <v>#REF!</v>
      </c>
      <c r="AL280" t="e">
        <f t="shared" si="68"/>
        <v>#REF!</v>
      </c>
      <c r="AM280" t="e">
        <f>$AL280*#REF!</f>
        <v>#REF!</v>
      </c>
      <c r="AN280" t="e">
        <f>$AL280*(-#REF!)</f>
        <v>#REF!</v>
      </c>
    </row>
    <row r="281" spans="6:40" x14ac:dyDescent="0.35">
      <c r="F281" s="7"/>
      <c r="G281" s="7"/>
      <c r="I281" t="e">
        <f t="shared" si="69"/>
        <v>#REF!</v>
      </c>
      <c r="J281">
        <f t="shared" si="62"/>
        <v>2020</v>
      </c>
      <c r="K281" t="e" cm="1">
        <f t="array" ref="K281">IF(J281&gt;=MAX($F$3:$F$100),MAX($F$3:$F$100),IF(I281&lt;$F$3,$F$3,INDEX($F$3:$F$100,MATCH(I281,$F$3:$F$100)+1)))</f>
        <v>#REF!</v>
      </c>
      <c r="L281">
        <f t="shared" si="63"/>
        <v>0.26400000000000001</v>
      </c>
      <c r="M281" t="e">
        <f t="shared" si="74"/>
        <v>#REF!</v>
      </c>
      <c r="N281" t="e">
        <f t="shared" si="64"/>
        <v>#REF!</v>
      </c>
      <c r="O281" t="e">
        <f>$N281*#REF!</f>
        <v>#REF!</v>
      </c>
      <c r="P281" t="e">
        <f>$N281*(-#REF!)</f>
        <v>#REF!</v>
      </c>
      <c r="R281" s="7"/>
      <c r="S281" s="7"/>
      <c r="U281" t="e">
        <f t="shared" si="70"/>
        <v>#REF!</v>
      </c>
      <c r="V281">
        <f t="shared" si="71"/>
        <v>2020</v>
      </c>
      <c r="W281" t="e" cm="1">
        <f t="array" ref="W281">IF(V281&gt;=MAX($R$3:$R$100),MAX($R$3:$R$100),IF(U281&lt;$R$3,$R$3,INDEX($R$3:$R$100,MATCH(U281,$R$3:$R$100)+1)))</f>
        <v>#REF!</v>
      </c>
      <c r="X281">
        <f t="shared" si="72"/>
        <v>0.13139999999999999</v>
      </c>
      <c r="Y281" t="e">
        <f t="shared" si="75"/>
        <v>#REF!</v>
      </c>
      <c r="Z281" t="e">
        <f t="shared" si="65"/>
        <v>#REF!</v>
      </c>
      <c r="AA281" t="e">
        <f>$Z281*#REF!</f>
        <v>#REF!</v>
      </c>
      <c r="AB281" t="e">
        <f>$Z281*(-#REF!)</f>
        <v>#REF!</v>
      </c>
      <c r="AD281" s="7"/>
      <c r="AE281" s="7"/>
      <c r="AG281" t="e">
        <f t="shared" si="73"/>
        <v>#REF!</v>
      </c>
      <c r="AH281">
        <f t="shared" si="66"/>
        <v>2020</v>
      </c>
      <c r="AI281" t="e" cm="1">
        <f t="array" ref="AI281">IF(AH281&gt;=MAX($AD$3:$AD$100),MAX($AD$3:$AD$100),IF(AG281&lt;$AD$3,$AD$3,INDEX($AD$3:$AD$100,MATCH(AG281,$AD$3:$AD$100)+1)))</f>
        <v>#REF!</v>
      </c>
      <c r="AJ281">
        <f t="shared" si="67"/>
        <v>0.27800000000000002</v>
      </c>
      <c r="AK281" t="e">
        <f t="shared" si="76"/>
        <v>#REF!</v>
      </c>
      <c r="AL281" t="e">
        <f t="shared" si="68"/>
        <v>#REF!</v>
      </c>
      <c r="AM281" t="e">
        <f>$AL281*#REF!</f>
        <v>#REF!</v>
      </c>
      <c r="AN281" t="e">
        <f>$AL281*(-#REF!)</f>
        <v>#REF!</v>
      </c>
    </row>
    <row r="282" spans="6:40" x14ac:dyDescent="0.35">
      <c r="F282" s="7"/>
      <c r="G282" s="7"/>
      <c r="I282" t="e">
        <f t="shared" si="69"/>
        <v>#REF!</v>
      </c>
      <c r="J282">
        <f t="shared" si="62"/>
        <v>2020</v>
      </c>
      <c r="K282" t="e" cm="1">
        <f t="array" ref="K282">IF(J282&gt;=MAX($F$3:$F$100),MAX($F$3:$F$100),IF(I282&lt;$F$3,$F$3,INDEX($F$3:$F$100,MATCH(I282,$F$3:$F$100)+1)))</f>
        <v>#REF!</v>
      </c>
      <c r="L282">
        <f t="shared" si="63"/>
        <v>0.26400000000000001</v>
      </c>
      <c r="M282" t="e">
        <f t="shared" si="74"/>
        <v>#REF!</v>
      </c>
      <c r="N282" t="e">
        <f t="shared" si="64"/>
        <v>#REF!</v>
      </c>
      <c r="O282" t="e">
        <f>$N282*#REF!</f>
        <v>#REF!</v>
      </c>
      <c r="P282" t="e">
        <f>$N282*(-#REF!)</f>
        <v>#REF!</v>
      </c>
      <c r="R282" s="7"/>
      <c r="S282" s="7"/>
      <c r="U282" t="e">
        <f t="shared" si="70"/>
        <v>#REF!</v>
      </c>
      <c r="V282">
        <f t="shared" si="71"/>
        <v>2020</v>
      </c>
      <c r="W282" t="e" cm="1">
        <f t="array" ref="W282">IF(V282&gt;=MAX($R$3:$R$100),MAX($R$3:$R$100),IF(U282&lt;$R$3,$R$3,INDEX($R$3:$R$100,MATCH(U282,$R$3:$R$100)+1)))</f>
        <v>#REF!</v>
      </c>
      <c r="X282">
        <f t="shared" si="72"/>
        <v>0.13139999999999999</v>
      </c>
      <c r="Y282" t="e">
        <f t="shared" si="75"/>
        <v>#REF!</v>
      </c>
      <c r="Z282" t="e">
        <f t="shared" si="65"/>
        <v>#REF!</v>
      </c>
      <c r="AA282" t="e">
        <f>$Z282*#REF!</f>
        <v>#REF!</v>
      </c>
      <c r="AB282" t="e">
        <f>$Z282*(-#REF!)</f>
        <v>#REF!</v>
      </c>
      <c r="AD282" s="7"/>
      <c r="AE282" s="7"/>
      <c r="AG282" t="e">
        <f t="shared" si="73"/>
        <v>#REF!</v>
      </c>
      <c r="AH282">
        <f t="shared" si="66"/>
        <v>2020</v>
      </c>
      <c r="AI282" t="e" cm="1">
        <f t="array" ref="AI282">IF(AH282&gt;=MAX($AD$3:$AD$100),MAX($AD$3:$AD$100),IF(AG282&lt;$AD$3,$AD$3,INDEX($AD$3:$AD$100,MATCH(AG282,$AD$3:$AD$100)+1)))</f>
        <v>#REF!</v>
      </c>
      <c r="AJ282">
        <f t="shared" si="67"/>
        <v>0.27800000000000002</v>
      </c>
      <c r="AK282" t="e">
        <f t="shared" si="76"/>
        <v>#REF!</v>
      </c>
      <c r="AL282" t="e">
        <f t="shared" si="68"/>
        <v>#REF!</v>
      </c>
      <c r="AM282" t="e">
        <f>$AL282*#REF!</f>
        <v>#REF!</v>
      </c>
      <c r="AN282" t="e">
        <f>$AL282*(-#REF!)</f>
        <v>#REF!</v>
      </c>
    </row>
    <row r="283" spans="6:40" x14ac:dyDescent="0.35">
      <c r="F283" s="7"/>
      <c r="G283" s="7"/>
      <c r="I283" t="e">
        <f t="shared" si="69"/>
        <v>#REF!</v>
      </c>
      <c r="J283">
        <f t="shared" si="62"/>
        <v>2020</v>
      </c>
      <c r="K283" t="e" cm="1">
        <f t="array" ref="K283">IF(J283&gt;=MAX($F$3:$F$100),MAX($F$3:$F$100),IF(I283&lt;$F$3,$F$3,INDEX($F$3:$F$100,MATCH(I283,$F$3:$F$100)+1)))</f>
        <v>#REF!</v>
      </c>
      <c r="L283">
        <f t="shared" si="63"/>
        <v>0.26400000000000001</v>
      </c>
      <c r="M283" t="e">
        <f t="shared" si="74"/>
        <v>#REF!</v>
      </c>
      <c r="N283" t="e">
        <f t="shared" si="64"/>
        <v>#REF!</v>
      </c>
      <c r="O283" t="e">
        <f>$N283*#REF!</f>
        <v>#REF!</v>
      </c>
      <c r="P283" t="e">
        <f>$N283*(-#REF!)</f>
        <v>#REF!</v>
      </c>
      <c r="R283" s="7"/>
      <c r="S283" s="7"/>
      <c r="U283" t="e">
        <f t="shared" si="70"/>
        <v>#REF!</v>
      </c>
      <c r="V283">
        <f t="shared" si="71"/>
        <v>2020</v>
      </c>
      <c r="W283" t="e" cm="1">
        <f t="array" ref="W283">IF(V283&gt;=MAX($R$3:$R$100),MAX($R$3:$R$100),IF(U283&lt;$R$3,$R$3,INDEX($R$3:$R$100,MATCH(U283,$R$3:$R$100)+1)))</f>
        <v>#REF!</v>
      </c>
      <c r="X283">
        <f t="shared" si="72"/>
        <v>0.13139999999999999</v>
      </c>
      <c r="Y283" t="e">
        <f t="shared" si="75"/>
        <v>#REF!</v>
      </c>
      <c r="Z283" t="e">
        <f t="shared" si="65"/>
        <v>#REF!</v>
      </c>
      <c r="AA283" t="e">
        <f>$Z283*#REF!</f>
        <v>#REF!</v>
      </c>
      <c r="AB283" t="e">
        <f>$Z283*(-#REF!)</f>
        <v>#REF!</v>
      </c>
      <c r="AD283" s="7"/>
      <c r="AE283" s="7"/>
      <c r="AG283" t="e">
        <f t="shared" si="73"/>
        <v>#REF!</v>
      </c>
      <c r="AH283">
        <f t="shared" si="66"/>
        <v>2020</v>
      </c>
      <c r="AI283" t="e" cm="1">
        <f t="array" ref="AI283">IF(AH283&gt;=MAX($AD$3:$AD$100),MAX($AD$3:$AD$100),IF(AG283&lt;$AD$3,$AD$3,INDEX($AD$3:$AD$100,MATCH(AG283,$AD$3:$AD$100)+1)))</f>
        <v>#REF!</v>
      </c>
      <c r="AJ283">
        <f t="shared" si="67"/>
        <v>0.27800000000000002</v>
      </c>
      <c r="AK283" t="e">
        <f t="shared" si="76"/>
        <v>#REF!</v>
      </c>
      <c r="AL283" t="e">
        <f t="shared" si="68"/>
        <v>#REF!</v>
      </c>
      <c r="AM283" t="e">
        <f>$AL283*#REF!</f>
        <v>#REF!</v>
      </c>
      <c r="AN283" t="e">
        <f>$AL283*(-#REF!)</f>
        <v>#REF!</v>
      </c>
    </row>
    <row r="284" spans="6:40" x14ac:dyDescent="0.35">
      <c r="F284" s="7"/>
      <c r="G284" s="7"/>
      <c r="I284" t="e">
        <f t="shared" si="69"/>
        <v>#REF!</v>
      </c>
      <c r="J284">
        <f t="shared" si="62"/>
        <v>2020</v>
      </c>
      <c r="K284" t="e" cm="1">
        <f t="array" ref="K284">IF(J284&gt;=MAX($F$3:$F$100),MAX($F$3:$F$100),IF(I284&lt;$F$3,$F$3,INDEX($F$3:$F$100,MATCH(I284,$F$3:$F$100)+1)))</f>
        <v>#REF!</v>
      </c>
      <c r="L284">
        <f t="shared" si="63"/>
        <v>0.26400000000000001</v>
      </c>
      <c r="M284" t="e">
        <f t="shared" si="74"/>
        <v>#REF!</v>
      </c>
      <c r="N284" t="e">
        <f t="shared" si="64"/>
        <v>#REF!</v>
      </c>
      <c r="O284" t="e">
        <f>$N284*#REF!</f>
        <v>#REF!</v>
      </c>
      <c r="P284" t="e">
        <f>$N284*(-#REF!)</f>
        <v>#REF!</v>
      </c>
      <c r="R284" s="7"/>
      <c r="S284" s="7"/>
      <c r="U284" t="e">
        <f t="shared" si="70"/>
        <v>#REF!</v>
      </c>
      <c r="V284">
        <f t="shared" si="71"/>
        <v>2020</v>
      </c>
      <c r="W284" t="e" cm="1">
        <f t="array" ref="W284">IF(V284&gt;=MAX($R$3:$R$100),MAX($R$3:$R$100),IF(U284&lt;$R$3,$R$3,INDEX($R$3:$R$100,MATCH(U284,$R$3:$R$100)+1)))</f>
        <v>#REF!</v>
      </c>
      <c r="X284">
        <f t="shared" si="72"/>
        <v>0.13139999999999999</v>
      </c>
      <c r="Y284" t="e">
        <f t="shared" si="75"/>
        <v>#REF!</v>
      </c>
      <c r="Z284" t="e">
        <f t="shared" si="65"/>
        <v>#REF!</v>
      </c>
      <c r="AA284" t="e">
        <f>$Z284*#REF!</f>
        <v>#REF!</v>
      </c>
      <c r="AB284" t="e">
        <f>$Z284*(-#REF!)</f>
        <v>#REF!</v>
      </c>
      <c r="AD284" s="7"/>
      <c r="AE284" s="7"/>
      <c r="AG284" t="e">
        <f t="shared" si="73"/>
        <v>#REF!</v>
      </c>
      <c r="AH284">
        <f t="shared" si="66"/>
        <v>2020</v>
      </c>
      <c r="AI284" t="e" cm="1">
        <f t="array" ref="AI284">IF(AH284&gt;=MAX($AD$3:$AD$100),MAX($AD$3:$AD$100),IF(AG284&lt;$AD$3,$AD$3,INDEX($AD$3:$AD$100,MATCH(AG284,$AD$3:$AD$100)+1)))</f>
        <v>#REF!</v>
      </c>
      <c r="AJ284">
        <f t="shared" si="67"/>
        <v>0.27800000000000002</v>
      </c>
      <c r="AK284" t="e">
        <f t="shared" si="76"/>
        <v>#REF!</v>
      </c>
      <c r="AL284" t="e">
        <f t="shared" si="68"/>
        <v>#REF!</v>
      </c>
      <c r="AM284" t="e">
        <f>$AL284*#REF!</f>
        <v>#REF!</v>
      </c>
      <c r="AN284" t="e">
        <f>$AL284*(-#REF!)</f>
        <v>#REF!</v>
      </c>
    </row>
    <row r="285" spans="6:40" x14ac:dyDescent="0.35">
      <c r="F285" s="7"/>
      <c r="G285" s="7"/>
      <c r="I285" t="e">
        <f t="shared" si="69"/>
        <v>#REF!</v>
      </c>
      <c r="J285">
        <f t="shared" si="62"/>
        <v>2020</v>
      </c>
      <c r="K285" t="e" cm="1">
        <f t="array" ref="K285">IF(J285&gt;=MAX($F$3:$F$100),MAX($F$3:$F$100),IF(I285&lt;$F$3,$F$3,INDEX($F$3:$F$100,MATCH(I285,$F$3:$F$100)+1)))</f>
        <v>#REF!</v>
      </c>
      <c r="L285">
        <f t="shared" si="63"/>
        <v>0.26400000000000001</v>
      </c>
      <c r="M285" t="e">
        <f t="shared" si="74"/>
        <v>#REF!</v>
      </c>
      <c r="N285" t="e">
        <f t="shared" si="64"/>
        <v>#REF!</v>
      </c>
      <c r="O285" t="e">
        <f>$N285*#REF!</f>
        <v>#REF!</v>
      </c>
      <c r="P285" t="e">
        <f>$N285*(-#REF!)</f>
        <v>#REF!</v>
      </c>
      <c r="R285" s="7"/>
      <c r="S285" s="7"/>
      <c r="U285" t="e">
        <f t="shared" si="70"/>
        <v>#REF!</v>
      </c>
      <c r="V285">
        <f t="shared" si="71"/>
        <v>2020</v>
      </c>
      <c r="W285" t="e" cm="1">
        <f t="array" ref="W285">IF(V285&gt;=MAX($R$3:$R$100),MAX($R$3:$R$100),IF(U285&lt;$R$3,$R$3,INDEX($R$3:$R$100,MATCH(U285,$R$3:$R$100)+1)))</f>
        <v>#REF!</v>
      </c>
      <c r="X285">
        <f t="shared" si="72"/>
        <v>0.13139999999999999</v>
      </c>
      <c r="Y285" t="e">
        <f t="shared" si="75"/>
        <v>#REF!</v>
      </c>
      <c r="Z285" t="e">
        <f t="shared" si="65"/>
        <v>#REF!</v>
      </c>
      <c r="AA285" t="e">
        <f>$Z285*#REF!</f>
        <v>#REF!</v>
      </c>
      <c r="AB285" t="e">
        <f>$Z285*(-#REF!)</f>
        <v>#REF!</v>
      </c>
      <c r="AD285" s="7"/>
      <c r="AE285" s="7"/>
      <c r="AG285" t="e">
        <f t="shared" si="73"/>
        <v>#REF!</v>
      </c>
      <c r="AH285">
        <f t="shared" si="66"/>
        <v>2020</v>
      </c>
      <c r="AI285" t="e" cm="1">
        <f t="array" ref="AI285">IF(AH285&gt;=MAX($AD$3:$AD$100),MAX($AD$3:$AD$100),IF(AG285&lt;$AD$3,$AD$3,INDEX($AD$3:$AD$100,MATCH(AG285,$AD$3:$AD$100)+1)))</f>
        <v>#REF!</v>
      </c>
      <c r="AJ285">
        <f t="shared" si="67"/>
        <v>0.27800000000000002</v>
      </c>
      <c r="AK285" t="e">
        <f t="shared" si="76"/>
        <v>#REF!</v>
      </c>
      <c r="AL285" t="e">
        <f t="shared" si="68"/>
        <v>#REF!</v>
      </c>
      <c r="AM285" t="e">
        <f>$AL285*#REF!</f>
        <v>#REF!</v>
      </c>
      <c r="AN285" t="e">
        <f>$AL285*(-#REF!)</f>
        <v>#REF!</v>
      </c>
    </row>
    <row r="286" spans="6:40" x14ac:dyDescent="0.35">
      <c r="F286" s="7"/>
      <c r="G286" s="7"/>
      <c r="I286" t="e">
        <f t="shared" si="69"/>
        <v>#REF!</v>
      </c>
      <c r="J286">
        <f t="shared" si="62"/>
        <v>2020</v>
      </c>
      <c r="K286" t="e" cm="1">
        <f t="array" ref="K286">IF(J286&gt;=MAX($F$3:$F$100),MAX($F$3:$F$100),IF(I286&lt;$F$3,$F$3,INDEX($F$3:$F$100,MATCH(I286,$F$3:$F$100)+1)))</f>
        <v>#REF!</v>
      </c>
      <c r="L286">
        <f t="shared" si="63"/>
        <v>0.26400000000000001</v>
      </c>
      <c r="M286" t="e">
        <f t="shared" si="74"/>
        <v>#REF!</v>
      </c>
      <c r="N286" t="e">
        <f t="shared" si="64"/>
        <v>#REF!</v>
      </c>
      <c r="O286" t="e">
        <f>$N286*#REF!</f>
        <v>#REF!</v>
      </c>
      <c r="P286" t="e">
        <f>$N286*(-#REF!)</f>
        <v>#REF!</v>
      </c>
      <c r="R286" s="7"/>
      <c r="S286" s="7"/>
      <c r="U286" t="e">
        <f t="shared" si="70"/>
        <v>#REF!</v>
      </c>
      <c r="V286">
        <f t="shared" si="71"/>
        <v>2020</v>
      </c>
      <c r="W286" t="e" cm="1">
        <f t="array" ref="W286">IF(V286&gt;=MAX($R$3:$R$100),MAX($R$3:$R$100),IF(U286&lt;$R$3,$R$3,INDEX($R$3:$R$100,MATCH(U286,$R$3:$R$100)+1)))</f>
        <v>#REF!</v>
      </c>
      <c r="X286">
        <f t="shared" si="72"/>
        <v>0.13139999999999999</v>
      </c>
      <c r="Y286" t="e">
        <f t="shared" si="75"/>
        <v>#REF!</v>
      </c>
      <c r="Z286" t="e">
        <f t="shared" si="65"/>
        <v>#REF!</v>
      </c>
      <c r="AA286" t="e">
        <f>$Z286*#REF!</f>
        <v>#REF!</v>
      </c>
      <c r="AB286" t="e">
        <f>$Z286*(-#REF!)</f>
        <v>#REF!</v>
      </c>
      <c r="AD286" s="7"/>
      <c r="AE286" s="7"/>
      <c r="AG286" t="e">
        <f t="shared" si="73"/>
        <v>#REF!</v>
      </c>
      <c r="AH286">
        <f t="shared" si="66"/>
        <v>2020</v>
      </c>
      <c r="AI286" t="e" cm="1">
        <f t="array" ref="AI286">IF(AH286&gt;=MAX($AD$3:$AD$100),MAX($AD$3:$AD$100),IF(AG286&lt;$AD$3,$AD$3,INDEX($AD$3:$AD$100,MATCH(AG286,$AD$3:$AD$100)+1)))</f>
        <v>#REF!</v>
      </c>
      <c r="AJ286">
        <f t="shared" si="67"/>
        <v>0.27800000000000002</v>
      </c>
      <c r="AK286" t="e">
        <f t="shared" si="76"/>
        <v>#REF!</v>
      </c>
      <c r="AL286" t="e">
        <f t="shared" si="68"/>
        <v>#REF!</v>
      </c>
      <c r="AM286" t="e">
        <f>$AL286*#REF!</f>
        <v>#REF!</v>
      </c>
      <c r="AN286" t="e">
        <f>$AL286*(-#REF!)</f>
        <v>#REF!</v>
      </c>
    </row>
    <row r="287" spans="6:40" x14ac:dyDescent="0.35">
      <c r="F287" s="7"/>
      <c r="G287" s="7"/>
      <c r="I287" t="e">
        <f t="shared" si="69"/>
        <v>#REF!</v>
      </c>
      <c r="J287">
        <f t="shared" si="62"/>
        <v>2020</v>
      </c>
      <c r="K287" t="e" cm="1">
        <f t="array" ref="K287">IF(J287&gt;=MAX($F$3:$F$100),MAX($F$3:$F$100),IF(I287&lt;$F$3,$F$3,INDEX($F$3:$F$100,MATCH(I287,$F$3:$F$100)+1)))</f>
        <v>#REF!</v>
      </c>
      <c r="L287">
        <f t="shared" si="63"/>
        <v>0.26400000000000001</v>
      </c>
      <c r="M287" t="e">
        <f t="shared" si="74"/>
        <v>#REF!</v>
      </c>
      <c r="N287" t="e">
        <f t="shared" si="64"/>
        <v>#REF!</v>
      </c>
      <c r="O287" t="e">
        <f>$N287*#REF!</f>
        <v>#REF!</v>
      </c>
      <c r="P287" t="e">
        <f>$N287*(-#REF!)</f>
        <v>#REF!</v>
      </c>
      <c r="R287" s="7"/>
      <c r="S287" s="7"/>
      <c r="U287" t="e">
        <f t="shared" si="70"/>
        <v>#REF!</v>
      </c>
      <c r="V287">
        <f t="shared" si="71"/>
        <v>2020</v>
      </c>
      <c r="W287" t="e" cm="1">
        <f t="array" ref="W287">IF(V287&gt;=MAX($R$3:$R$100),MAX($R$3:$R$100),IF(U287&lt;$R$3,$R$3,INDEX($R$3:$R$100,MATCH(U287,$R$3:$R$100)+1)))</f>
        <v>#REF!</v>
      </c>
      <c r="X287">
        <f t="shared" si="72"/>
        <v>0.13139999999999999</v>
      </c>
      <c r="Y287" t="e">
        <f t="shared" si="75"/>
        <v>#REF!</v>
      </c>
      <c r="Z287" t="e">
        <f t="shared" si="65"/>
        <v>#REF!</v>
      </c>
      <c r="AA287" t="e">
        <f>$Z287*#REF!</f>
        <v>#REF!</v>
      </c>
      <c r="AB287" t="e">
        <f>$Z287*(-#REF!)</f>
        <v>#REF!</v>
      </c>
      <c r="AD287" s="7"/>
      <c r="AE287" s="7"/>
      <c r="AG287" t="e">
        <f t="shared" si="73"/>
        <v>#REF!</v>
      </c>
      <c r="AH287">
        <f t="shared" si="66"/>
        <v>2020</v>
      </c>
      <c r="AI287" t="e" cm="1">
        <f t="array" ref="AI287">IF(AH287&gt;=MAX($AD$3:$AD$100),MAX($AD$3:$AD$100),IF(AG287&lt;$AD$3,$AD$3,INDEX($AD$3:$AD$100,MATCH(AG287,$AD$3:$AD$100)+1)))</f>
        <v>#REF!</v>
      </c>
      <c r="AJ287">
        <f t="shared" si="67"/>
        <v>0.27800000000000002</v>
      </c>
      <c r="AK287" t="e">
        <f t="shared" si="76"/>
        <v>#REF!</v>
      </c>
      <c r="AL287" t="e">
        <f t="shared" si="68"/>
        <v>#REF!</v>
      </c>
      <c r="AM287" t="e">
        <f>$AL287*#REF!</f>
        <v>#REF!</v>
      </c>
      <c r="AN287" t="e">
        <f>$AL287*(-#REF!)</f>
        <v>#REF!</v>
      </c>
    </row>
    <row r="288" spans="6:40" x14ac:dyDescent="0.35">
      <c r="F288" s="7"/>
      <c r="G288" s="7"/>
      <c r="I288" t="e">
        <f t="shared" si="69"/>
        <v>#REF!</v>
      </c>
      <c r="J288">
        <f t="shared" si="62"/>
        <v>2020</v>
      </c>
      <c r="K288" t="e" cm="1">
        <f t="array" ref="K288">IF(J288&gt;=MAX($F$3:$F$100),MAX($F$3:$F$100),IF(I288&lt;$F$3,$F$3,INDEX($F$3:$F$100,MATCH(I288,$F$3:$F$100)+1)))</f>
        <v>#REF!</v>
      </c>
      <c r="L288">
        <f t="shared" si="63"/>
        <v>0.26400000000000001</v>
      </c>
      <c r="M288" t="e">
        <f t="shared" si="74"/>
        <v>#REF!</v>
      </c>
      <c r="N288" t="e">
        <f t="shared" si="64"/>
        <v>#REF!</v>
      </c>
      <c r="O288" t="e">
        <f>$N288*#REF!</f>
        <v>#REF!</v>
      </c>
      <c r="P288" t="e">
        <f>$N288*(-#REF!)</f>
        <v>#REF!</v>
      </c>
      <c r="R288" s="7"/>
      <c r="S288" s="7"/>
      <c r="U288" t="e">
        <f t="shared" si="70"/>
        <v>#REF!</v>
      </c>
      <c r="V288">
        <f t="shared" si="71"/>
        <v>2020</v>
      </c>
      <c r="W288" t="e" cm="1">
        <f t="array" ref="W288">IF(V288&gt;=MAX($R$3:$R$100),MAX($R$3:$R$100),IF(U288&lt;$R$3,$R$3,INDEX($R$3:$R$100,MATCH(U288,$R$3:$R$100)+1)))</f>
        <v>#REF!</v>
      </c>
      <c r="X288">
        <f t="shared" si="72"/>
        <v>0.13139999999999999</v>
      </c>
      <c r="Y288" t="e">
        <f t="shared" si="75"/>
        <v>#REF!</v>
      </c>
      <c r="Z288" t="e">
        <f t="shared" si="65"/>
        <v>#REF!</v>
      </c>
      <c r="AA288" t="e">
        <f>$Z288*#REF!</f>
        <v>#REF!</v>
      </c>
      <c r="AB288" t="e">
        <f>$Z288*(-#REF!)</f>
        <v>#REF!</v>
      </c>
      <c r="AD288" s="7"/>
      <c r="AE288" s="7"/>
      <c r="AG288" t="e">
        <f t="shared" si="73"/>
        <v>#REF!</v>
      </c>
      <c r="AH288">
        <f t="shared" si="66"/>
        <v>2020</v>
      </c>
      <c r="AI288" t="e" cm="1">
        <f t="array" ref="AI288">IF(AH288&gt;=MAX($AD$3:$AD$100),MAX($AD$3:$AD$100),IF(AG288&lt;$AD$3,$AD$3,INDEX($AD$3:$AD$100,MATCH(AG288,$AD$3:$AD$100)+1)))</f>
        <v>#REF!</v>
      </c>
      <c r="AJ288">
        <f t="shared" si="67"/>
        <v>0.27800000000000002</v>
      </c>
      <c r="AK288" t="e">
        <f t="shared" si="76"/>
        <v>#REF!</v>
      </c>
      <c r="AL288" t="e">
        <f t="shared" si="68"/>
        <v>#REF!</v>
      </c>
      <c r="AM288" t="e">
        <f>$AL288*#REF!</f>
        <v>#REF!</v>
      </c>
      <c r="AN288" t="e">
        <f>$AL288*(-#REF!)</f>
        <v>#REF!</v>
      </c>
    </row>
    <row r="289" spans="6:40" x14ac:dyDescent="0.35">
      <c r="F289" s="7"/>
      <c r="G289" s="7"/>
      <c r="I289" t="e">
        <f t="shared" si="69"/>
        <v>#REF!</v>
      </c>
      <c r="J289">
        <f t="shared" si="62"/>
        <v>2020</v>
      </c>
      <c r="K289" t="e" cm="1">
        <f t="array" ref="K289">IF(J289&gt;=MAX($F$3:$F$100),MAX($F$3:$F$100),IF(I289&lt;$F$3,$F$3,INDEX($F$3:$F$100,MATCH(I289,$F$3:$F$100)+1)))</f>
        <v>#REF!</v>
      </c>
      <c r="L289">
        <f t="shared" si="63"/>
        <v>0.26400000000000001</v>
      </c>
      <c r="M289" t="e">
        <f t="shared" si="74"/>
        <v>#REF!</v>
      </c>
      <c r="N289" t="e">
        <f t="shared" si="64"/>
        <v>#REF!</v>
      </c>
      <c r="O289" t="e">
        <f>$N289*#REF!</f>
        <v>#REF!</v>
      </c>
      <c r="P289" t="e">
        <f>$N289*(-#REF!)</f>
        <v>#REF!</v>
      </c>
      <c r="R289" s="7"/>
      <c r="S289" s="7"/>
      <c r="U289" t="e">
        <f t="shared" si="70"/>
        <v>#REF!</v>
      </c>
      <c r="V289">
        <f t="shared" si="71"/>
        <v>2020</v>
      </c>
      <c r="W289" t="e" cm="1">
        <f t="array" ref="W289">IF(V289&gt;=MAX($R$3:$R$100),MAX($R$3:$R$100),IF(U289&lt;$R$3,$R$3,INDEX($R$3:$R$100,MATCH(U289,$R$3:$R$100)+1)))</f>
        <v>#REF!</v>
      </c>
      <c r="X289">
        <f t="shared" si="72"/>
        <v>0.13139999999999999</v>
      </c>
      <c r="Y289" t="e">
        <f t="shared" si="75"/>
        <v>#REF!</v>
      </c>
      <c r="Z289" t="e">
        <f t="shared" si="65"/>
        <v>#REF!</v>
      </c>
      <c r="AA289" t="e">
        <f>$Z289*#REF!</f>
        <v>#REF!</v>
      </c>
      <c r="AB289" t="e">
        <f>$Z289*(-#REF!)</f>
        <v>#REF!</v>
      </c>
      <c r="AD289" s="7"/>
      <c r="AE289" s="7"/>
      <c r="AG289" t="e">
        <f t="shared" si="73"/>
        <v>#REF!</v>
      </c>
      <c r="AH289">
        <f t="shared" si="66"/>
        <v>2020</v>
      </c>
      <c r="AI289" t="e" cm="1">
        <f t="array" ref="AI289">IF(AH289&gt;=MAX($AD$3:$AD$100),MAX($AD$3:$AD$100),IF(AG289&lt;$AD$3,$AD$3,INDEX($AD$3:$AD$100,MATCH(AG289,$AD$3:$AD$100)+1)))</f>
        <v>#REF!</v>
      </c>
      <c r="AJ289">
        <f t="shared" si="67"/>
        <v>0.27800000000000002</v>
      </c>
      <c r="AK289" t="e">
        <f t="shared" si="76"/>
        <v>#REF!</v>
      </c>
      <c r="AL289" t="e">
        <f t="shared" si="68"/>
        <v>#REF!</v>
      </c>
      <c r="AM289" t="e">
        <f>$AL289*#REF!</f>
        <v>#REF!</v>
      </c>
      <c r="AN289" t="e">
        <f>$AL289*(-#REF!)</f>
        <v>#REF!</v>
      </c>
    </row>
    <row r="290" spans="6:40" x14ac:dyDescent="0.35">
      <c r="F290" s="7"/>
      <c r="G290" s="7"/>
      <c r="I290" t="e">
        <f t="shared" si="69"/>
        <v>#REF!</v>
      </c>
      <c r="J290">
        <f t="shared" si="62"/>
        <v>2020</v>
      </c>
      <c r="K290" t="e" cm="1">
        <f t="array" ref="K290">IF(J290&gt;=MAX($F$3:$F$100),MAX($F$3:$F$100),IF(I290&lt;$F$3,$F$3,INDEX($F$3:$F$100,MATCH(I290,$F$3:$F$100)+1)))</f>
        <v>#REF!</v>
      </c>
      <c r="L290">
        <f t="shared" si="63"/>
        <v>0.26400000000000001</v>
      </c>
      <c r="M290" t="e">
        <f t="shared" si="74"/>
        <v>#REF!</v>
      </c>
      <c r="N290" t="e">
        <f t="shared" si="64"/>
        <v>#REF!</v>
      </c>
      <c r="O290" t="e">
        <f>$N290*#REF!</f>
        <v>#REF!</v>
      </c>
      <c r="P290" t="e">
        <f>$N290*(-#REF!)</f>
        <v>#REF!</v>
      </c>
      <c r="R290" s="7"/>
      <c r="S290" s="7"/>
      <c r="U290" t="e">
        <f t="shared" si="70"/>
        <v>#REF!</v>
      </c>
      <c r="V290">
        <f t="shared" si="71"/>
        <v>2020</v>
      </c>
      <c r="W290" t="e" cm="1">
        <f t="array" ref="W290">IF(V290&gt;=MAX($R$3:$R$100),MAX($R$3:$R$100),IF(U290&lt;$R$3,$R$3,INDEX($R$3:$R$100,MATCH(U290,$R$3:$R$100)+1)))</f>
        <v>#REF!</v>
      </c>
      <c r="X290">
        <f t="shared" si="72"/>
        <v>0.13139999999999999</v>
      </c>
      <c r="Y290" t="e">
        <f t="shared" si="75"/>
        <v>#REF!</v>
      </c>
      <c r="Z290" t="e">
        <f t="shared" si="65"/>
        <v>#REF!</v>
      </c>
      <c r="AA290" t="e">
        <f>$Z290*#REF!</f>
        <v>#REF!</v>
      </c>
      <c r="AB290" t="e">
        <f>$Z290*(-#REF!)</f>
        <v>#REF!</v>
      </c>
      <c r="AD290" s="7"/>
      <c r="AE290" s="7"/>
      <c r="AG290" t="e">
        <f t="shared" si="73"/>
        <v>#REF!</v>
      </c>
      <c r="AH290">
        <f t="shared" si="66"/>
        <v>2020</v>
      </c>
      <c r="AI290" t="e" cm="1">
        <f t="array" ref="AI290">IF(AH290&gt;=MAX($AD$3:$AD$100),MAX($AD$3:$AD$100),IF(AG290&lt;$AD$3,$AD$3,INDEX($AD$3:$AD$100,MATCH(AG290,$AD$3:$AD$100)+1)))</f>
        <v>#REF!</v>
      </c>
      <c r="AJ290">
        <f t="shared" si="67"/>
        <v>0.27800000000000002</v>
      </c>
      <c r="AK290" t="e">
        <f t="shared" si="76"/>
        <v>#REF!</v>
      </c>
      <c r="AL290" t="e">
        <f t="shared" si="68"/>
        <v>#REF!</v>
      </c>
      <c r="AM290" t="e">
        <f>$AL290*#REF!</f>
        <v>#REF!</v>
      </c>
      <c r="AN290" t="e">
        <f>$AL290*(-#REF!)</f>
        <v>#REF!</v>
      </c>
    </row>
    <row r="291" spans="6:40" x14ac:dyDescent="0.35">
      <c r="F291" s="7"/>
      <c r="G291" s="7"/>
      <c r="I291" t="e">
        <f t="shared" si="69"/>
        <v>#REF!</v>
      </c>
      <c r="J291">
        <f t="shared" si="62"/>
        <v>2020</v>
      </c>
      <c r="K291" t="e" cm="1">
        <f t="array" ref="K291">IF(J291&gt;=MAX($F$3:$F$100),MAX($F$3:$F$100),IF(I291&lt;$F$3,$F$3,INDEX($F$3:$F$100,MATCH(I291,$F$3:$F$100)+1)))</f>
        <v>#REF!</v>
      </c>
      <c r="L291">
        <f t="shared" si="63"/>
        <v>0.26400000000000001</v>
      </c>
      <c r="M291" t="e">
        <f t="shared" si="74"/>
        <v>#REF!</v>
      </c>
      <c r="N291" t="e">
        <f t="shared" si="64"/>
        <v>#REF!</v>
      </c>
      <c r="O291" t="e">
        <f>$N291*#REF!</f>
        <v>#REF!</v>
      </c>
      <c r="P291" t="e">
        <f>$N291*(-#REF!)</f>
        <v>#REF!</v>
      </c>
      <c r="R291" s="7"/>
      <c r="S291" s="7"/>
      <c r="U291" t="e">
        <f t="shared" si="70"/>
        <v>#REF!</v>
      </c>
      <c r="V291">
        <f t="shared" si="71"/>
        <v>2020</v>
      </c>
      <c r="W291" t="e" cm="1">
        <f t="array" ref="W291">IF(V291&gt;=MAX($R$3:$R$100),MAX($R$3:$R$100),IF(U291&lt;$R$3,$R$3,INDEX($R$3:$R$100,MATCH(U291,$R$3:$R$100)+1)))</f>
        <v>#REF!</v>
      </c>
      <c r="X291">
        <f t="shared" si="72"/>
        <v>0.13139999999999999</v>
      </c>
      <c r="Y291" t="e">
        <f t="shared" si="75"/>
        <v>#REF!</v>
      </c>
      <c r="Z291" t="e">
        <f t="shared" si="65"/>
        <v>#REF!</v>
      </c>
      <c r="AA291" t="e">
        <f>$Z291*#REF!</f>
        <v>#REF!</v>
      </c>
      <c r="AB291" t="e">
        <f>$Z291*(-#REF!)</f>
        <v>#REF!</v>
      </c>
      <c r="AD291" s="7"/>
      <c r="AE291" s="7"/>
      <c r="AG291" t="e">
        <f t="shared" si="73"/>
        <v>#REF!</v>
      </c>
      <c r="AH291">
        <f t="shared" si="66"/>
        <v>2020</v>
      </c>
      <c r="AI291" t="e" cm="1">
        <f t="array" ref="AI291">IF(AH291&gt;=MAX($AD$3:$AD$100),MAX($AD$3:$AD$100),IF(AG291&lt;$AD$3,$AD$3,INDEX($AD$3:$AD$100,MATCH(AG291,$AD$3:$AD$100)+1)))</f>
        <v>#REF!</v>
      </c>
      <c r="AJ291">
        <f t="shared" si="67"/>
        <v>0.27800000000000002</v>
      </c>
      <c r="AK291" t="e">
        <f t="shared" si="76"/>
        <v>#REF!</v>
      </c>
      <c r="AL291" t="e">
        <f t="shared" si="68"/>
        <v>#REF!</v>
      </c>
      <c r="AM291" t="e">
        <f>$AL291*#REF!</f>
        <v>#REF!</v>
      </c>
      <c r="AN291" t="e">
        <f>$AL291*(-#REF!)</f>
        <v>#REF!</v>
      </c>
    </row>
    <row r="292" spans="6:40" x14ac:dyDescent="0.35">
      <c r="F292" s="7"/>
      <c r="G292" s="7"/>
      <c r="I292" t="e">
        <f t="shared" si="69"/>
        <v>#REF!</v>
      </c>
      <c r="J292">
        <f t="shared" si="62"/>
        <v>2020</v>
      </c>
      <c r="K292" t="e" cm="1">
        <f t="array" ref="K292">IF(J292&gt;=MAX($F$3:$F$100),MAX($F$3:$F$100),IF(I292&lt;$F$3,$F$3,INDEX($F$3:$F$100,MATCH(I292,$F$3:$F$100)+1)))</f>
        <v>#REF!</v>
      </c>
      <c r="L292">
        <f t="shared" si="63"/>
        <v>0.26400000000000001</v>
      </c>
      <c r="M292" t="e">
        <f t="shared" si="74"/>
        <v>#REF!</v>
      </c>
      <c r="N292" t="e">
        <f t="shared" si="64"/>
        <v>#REF!</v>
      </c>
      <c r="O292" t="e">
        <f>$N292*#REF!</f>
        <v>#REF!</v>
      </c>
      <c r="P292" t="e">
        <f>$N292*(-#REF!)</f>
        <v>#REF!</v>
      </c>
      <c r="R292" s="7"/>
      <c r="S292" s="7"/>
      <c r="U292" t="e">
        <f t="shared" si="70"/>
        <v>#REF!</v>
      </c>
      <c r="V292">
        <f t="shared" si="71"/>
        <v>2020</v>
      </c>
      <c r="W292" t="e" cm="1">
        <f t="array" ref="W292">IF(V292&gt;=MAX($R$3:$R$100),MAX($R$3:$R$100),IF(U292&lt;$R$3,$R$3,INDEX($R$3:$R$100,MATCH(U292,$R$3:$R$100)+1)))</f>
        <v>#REF!</v>
      </c>
      <c r="X292">
        <f t="shared" si="72"/>
        <v>0.13139999999999999</v>
      </c>
      <c r="Y292" t="e">
        <f t="shared" si="75"/>
        <v>#REF!</v>
      </c>
      <c r="Z292" t="e">
        <f t="shared" si="65"/>
        <v>#REF!</v>
      </c>
      <c r="AA292" t="e">
        <f>$Z292*#REF!</f>
        <v>#REF!</v>
      </c>
      <c r="AB292" t="e">
        <f>$Z292*(-#REF!)</f>
        <v>#REF!</v>
      </c>
      <c r="AD292" s="7"/>
      <c r="AE292" s="7"/>
      <c r="AG292" t="e">
        <f t="shared" si="73"/>
        <v>#REF!</v>
      </c>
      <c r="AH292">
        <f t="shared" si="66"/>
        <v>2020</v>
      </c>
      <c r="AI292" t="e" cm="1">
        <f t="array" ref="AI292">IF(AH292&gt;=MAX($AD$3:$AD$100),MAX($AD$3:$AD$100),IF(AG292&lt;$AD$3,$AD$3,INDEX($AD$3:$AD$100,MATCH(AG292,$AD$3:$AD$100)+1)))</f>
        <v>#REF!</v>
      </c>
      <c r="AJ292">
        <f t="shared" si="67"/>
        <v>0.27800000000000002</v>
      </c>
      <c r="AK292" t="e">
        <f t="shared" si="76"/>
        <v>#REF!</v>
      </c>
      <c r="AL292" t="e">
        <f t="shared" si="68"/>
        <v>#REF!</v>
      </c>
      <c r="AM292" t="e">
        <f>$AL292*#REF!</f>
        <v>#REF!</v>
      </c>
      <c r="AN292" t="e">
        <f>$AL292*(-#REF!)</f>
        <v>#REF!</v>
      </c>
    </row>
    <row r="293" spans="6:40" x14ac:dyDescent="0.35">
      <c r="F293" s="7"/>
      <c r="G293" s="7"/>
      <c r="I293" t="e">
        <f t="shared" si="69"/>
        <v>#REF!</v>
      </c>
      <c r="J293">
        <f t="shared" si="62"/>
        <v>2020</v>
      </c>
      <c r="K293" t="e" cm="1">
        <f t="array" ref="K293">IF(J293&gt;=MAX($F$3:$F$100),MAX($F$3:$F$100),IF(I293&lt;$F$3,$F$3,INDEX($F$3:$F$100,MATCH(I293,$F$3:$F$100)+1)))</f>
        <v>#REF!</v>
      </c>
      <c r="L293">
        <f t="shared" si="63"/>
        <v>0.26400000000000001</v>
      </c>
      <c r="M293" t="e">
        <f t="shared" si="74"/>
        <v>#REF!</v>
      </c>
      <c r="N293" t="e">
        <f t="shared" si="64"/>
        <v>#REF!</v>
      </c>
      <c r="O293" t="e">
        <f>$N293*#REF!</f>
        <v>#REF!</v>
      </c>
      <c r="P293" t="e">
        <f>$N293*(-#REF!)</f>
        <v>#REF!</v>
      </c>
      <c r="R293" s="7"/>
      <c r="S293" s="7"/>
      <c r="U293" t="e">
        <f t="shared" si="70"/>
        <v>#REF!</v>
      </c>
      <c r="V293">
        <f t="shared" si="71"/>
        <v>2020</v>
      </c>
      <c r="W293" t="e" cm="1">
        <f t="array" ref="W293">IF(V293&gt;=MAX($R$3:$R$100),MAX($R$3:$R$100),IF(U293&lt;$R$3,$R$3,INDEX($R$3:$R$100,MATCH(U293,$R$3:$R$100)+1)))</f>
        <v>#REF!</v>
      </c>
      <c r="X293">
        <f t="shared" si="72"/>
        <v>0.13139999999999999</v>
      </c>
      <c r="Y293" t="e">
        <f t="shared" si="75"/>
        <v>#REF!</v>
      </c>
      <c r="Z293" t="e">
        <f t="shared" si="65"/>
        <v>#REF!</v>
      </c>
      <c r="AA293" t="e">
        <f>$Z293*#REF!</f>
        <v>#REF!</v>
      </c>
      <c r="AB293" t="e">
        <f>$Z293*(-#REF!)</f>
        <v>#REF!</v>
      </c>
      <c r="AD293" s="7"/>
      <c r="AE293" s="7"/>
      <c r="AG293" t="e">
        <f t="shared" si="73"/>
        <v>#REF!</v>
      </c>
      <c r="AH293">
        <f t="shared" si="66"/>
        <v>2020</v>
      </c>
      <c r="AI293" t="e" cm="1">
        <f t="array" ref="AI293">IF(AH293&gt;=MAX($AD$3:$AD$100),MAX($AD$3:$AD$100),IF(AG293&lt;$AD$3,$AD$3,INDEX($AD$3:$AD$100,MATCH(AG293,$AD$3:$AD$100)+1)))</f>
        <v>#REF!</v>
      </c>
      <c r="AJ293">
        <f t="shared" si="67"/>
        <v>0.27800000000000002</v>
      </c>
      <c r="AK293" t="e">
        <f t="shared" si="76"/>
        <v>#REF!</v>
      </c>
      <c r="AL293" t="e">
        <f t="shared" si="68"/>
        <v>#REF!</v>
      </c>
      <c r="AM293" t="e">
        <f>$AL293*#REF!</f>
        <v>#REF!</v>
      </c>
      <c r="AN293" t="e">
        <f>$AL293*(-#REF!)</f>
        <v>#REF!</v>
      </c>
    </row>
    <row r="294" spans="6:40" x14ac:dyDescent="0.35">
      <c r="F294" s="7"/>
      <c r="G294" s="7"/>
      <c r="I294" t="e">
        <f t="shared" si="69"/>
        <v>#REF!</v>
      </c>
      <c r="J294">
        <f t="shared" si="62"/>
        <v>2020</v>
      </c>
      <c r="K294" t="e" cm="1">
        <f t="array" ref="K294">IF(J294&gt;=MAX($F$3:$F$100),MAX($F$3:$F$100),IF(I294&lt;$F$3,$F$3,INDEX($F$3:$F$100,MATCH(I294,$F$3:$F$100)+1)))</f>
        <v>#REF!</v>
      </c>
      <c r="L294">
        <f t="shared" si="63"/>
        <v>0.26400000000000001</v>
      </c>
      <c r="M294" t="e">
        <f t="shared" si="74"/>
        <v>#REF!</v>
      </c>
      <c r="N294" t="e">
        <f t="shared" si="64"/>
        <v>#REF!</v>
      </c>
      <c r="O294" t="e">
        <f>$N294*#REF!</f>
        <v>#REF!</v>
      </c>
      <c r="P294" t="e">
        <f>$N294*(-#REF!)</f>
        <v>#REF!</v>
      </c>
      <c r="R294" s="7"/>
      <c r="S294" s="7"/>
      <c r="U294" t="e">
        <f t="shared" si="70"/>
        <v>#REF!</v>
      </c>
      <c r="V294">
        <f t="shared" si="71"/>
        <v>2020</v>
      </c>
      <c r="W294" t="e" cm="1">
        <f t="array" ref="W294">IF(V294&gt;=MAX($R$3:$R$100),MAX($R$3:$R$100),IF(U294&lt;$R$3,$R$3,INDEX($R$3:$R$100,MATCH(U294,$R$3:$R$100)+1)))</f>
        <v>#REF!</v>
      </c>
      <c r="X294">
        <f t="shared" si="72"/>
        <v>0.13139999999999999</v>
      </c>
      <c r="Y294" t="e">
        <f t="shared" si="75"/>
        <v>#REF!</v>
      </c>
      <c r="Z294" t="e">
        <f t="shared" si="65"/>
        <v>#REF!</v>
      </c>
      <c r="AA294" t="e">
        <f>$Z294*#REF!</f>
        <v>#REF!</v>
      </c>
      <c r="AB294" t="e">
        <f>$Z294*(-#REF!)</f>
        <v>#REF!</v>
      </c>
      <c r="AD294" s="7"/>
      <c r="AE294" s="7"/>
      <c r="AG294" t="e">
        <f t="shared" si="73"/>
        <v>#REF!</v>
      </c>
      <c r="AH294">
        <f t="shared" si="66"/>
        <v>2020</v>
      </c>
      <c r="AI294" t="e" cm="1">
        <f t="array" ref="AI294">IF(AH294&gt;=MAX($AD$3:$AD$100),MAX($AD$3:$AD$100),IF(AG294&lt;$AD$3,$AD$3,INDEX($AD$3:$AD$100,MATCH(AG294,$AD$3:$AD$100)+1)))</f>
        <v>#REF!</v>
      </c>
      <c r="AJ294">
        <f t="shared" si="67"/>
        <v>0.27800000000000002</v>
      </c>
      <c r="AK294" t="e">
        <f t="shared" si="76"/>
        <v>#REF!</v>
      </c>
      <c r="AL294" t="e">
        <f t="shared" si="68"/>
        <v>#REF!</v>
      </c>
      <c r="AM294" t="e">
        <f>$AL294*#REF!</f>
        <v>#REF!</v>
      </c>
      <c r="AN294" t="e">
        <f>$AL294*(-#REF!)</f>
        <v>#REF!</v>
      </c>
    </row>
    <row r="295" spans="6:40" x14ac:dyDescent="0.35">
      <c r="F295" s="7"/>
      <c r="G295" s="7"/>
      <c r="I295" t="e">
        <f t="shared" si="69"/>
        <v>#REF!</v>
      </c>
      <c r="J295">
        <f t="shared" si="62"/>
        <v>2020</v>
      </c>
      <c r="K295" t="e" cm="1">
        <f t="array" ref="K295">IF(J295&gt;=MAX($F$3:$F$100),MAX($F$3:$F$100),IF(I295&lt;$F$3,$F$3,INDEX($F$3:$F$100,MATCH(I295,$F$3:$F$100)+1)))</f>
        <v>#REF!</v>
      </c>
      <c r="L295">
        <f t="shared" si="63"/>
        <v>0.26400000000000001</v>
      </c>
      <c r="M295" t="e">
        <f t="shared" si="74"/>
        <v>#REF!</v>
      </c>
      <c r="N295" t="e">
        <f t="shared" si="64"/>
        <v>#REF!</v>
      </c>
      <c r="O295" t="e">
        <f>$N295*#REF!</f>
        <v>#REF!</v>
      </c>
      <c r="P295" t="e">
        <f>$N295*(-#REF!)</f>
        <v>#REF!</v>
      </c>
      <c r="R295" s="7"/>
      <c r="S295" s="7"/>
      <c r="U295" t="e">
        <f t="shared" si="70"/>
        <v>#REF!</v>
      </c>
      <c r="V295">
        <f t="shared" si="71"/>
        <v>2020</v>
      </c>
      <c r="W295" t="e" cm="1">
        <f t="array" ref="W295">IF(V295&gt;=MAX($R$3:$R$100),MAX($R$3:$R$100),IF(U295&lt;$R$3,$R$3,INDEX($R$3:$R$100,MATCH(U295,$R$3:$R$100)+1)))</f>
        <v>#REF!</v>
      </c>
      <c r="X295">
        <f t="shared" si="72"/>
        <v>0.13139999999999999</v>
      </c>
      <c r="Y295" t="e">
        <f t="shared" si="75"/>
        <v>#REF!</v>
      </c>
      <c r="Z295" t="e">
        <f t="shared" si="65"/>
        <v>#REF!</v>
      </c>
      <c r="AA295" t="e">
        <f>$Z295*#REF!</f>
        <v>#REF!</v>
      </c>
      <c r="AB295" t="e">
        <f>$Z295*(-#REF!)</f>
        <v>#REF!</v>
      </c>
      <c r="AD295" s="7"/>
      <c r="AE295" s="7"/>
      <c r="AG295" t="e">
        <f t="shared" si="73"/>
        <v>#REF!</v>
      </c>
      <c r="AH295">
        <f t="shared" si="66"/>
        <v>2020</v>
      </c>
      <c r="AI295" t="e" cm="1">
        <f t="array" ref="AI295">IF(AH295&gt;=MAX($AD$3:$AD$100),MAX($AD$3:$AD$100),IF(AG295&lt;$AD$3,$AD$3,INDEX($AD$3:$AD$100,MATCH(AG295,$AD$3:$AD$100)+1)))</f>
        <v>#REF!</v>
      </c>
      <c r="AJ295">
        <f t="shared" si="67"/>
        <v>0.27800000000000002</v>
      </c>
      <c r="AK295" t="e">
        <f t="shared" si="76"/>
        <v>#REF!</v>
      </c>
      <c r="AL295" t="e">
        <f t="shared" si="68"/>
        <v>#REF!</v>
      </c>
      <c r="AM295" t="e">
        <f>$AL295*#REF!</f>
        <v>#REF!</v>
      </c>
      <c r="AN295" t="e">
        <f>$AL295*(-#REF!)</f>
        <v>#REF!</v>
      </c>
    </row>
    <row r="296" spans="6:40" x14ac:dyDescent="0.35">
      <c r="F296" s="7"/>
      <c r="G296" s="7"/>
      <c r="I296" t="e">
        <f t="shared" si="69"/>
        <v>#REF!</v>
      </c>
      <c r="J296">
        <f t="shared" si="62"/>
        <v>2020</v>
      </c>
      <c r="K296" t="e" cm="1">
        <f t="array" ref="K296">IF(J296&gt;=MAX($F$3:$F$100),MAX($F$3:$F$100),IF(I296&lt;$F$3,$F$3,INDEX($F$3:$F$100,MATCH(I296,$F$3:$F$100)+1)))</f>
        <v>#REF!</v>
      </c>
      <c r="L296">
        <f t="shared" si="63"/>
        <v>0.26400000000000001</v>
      </c>
      <c r="M296" t="e">
        <f t="shared" si="74"/>
        <v>#REF!</v>
      </c>
      <c r="N296" t="e">
        <f t="shared" si="64"/>
        <v>#REF!</v>
      </c>
      <c r="O296" t="e">
        <f>$N296*#REF!</f>
        <v>#REF!</v>
      </c>
      <c r="P296" t="e">
        <f>$N296*(-#REF!)</f>
        <v>#REF!</v>
      </c>
      <c r="R296" s="7"/>
      <c r="S296" s="7"/>
      <c r="U296" t="e">
        <f t="shared" si="70"/>
        <v>#REF!</v>
      </c>
      <c r="V296">
        <f t="shared" si="71"/>
        <v>2020</v>
      </c>
      <c r="W296" t="e" cm="1">
        <f t="array" ref="W296">IF(V296&gt;=MAX($R$3:$R$100),MAX($R$3:$R$100),IF(U296&lt;$R$3,$R$3,INDEX($R$3:$R$100,MATCH(U296,$R$3:$R$100)+1)))</f>
        <v>#REF!</v>
      </c>
      <c r="X296">
        <f t="shared" si="72"/>
        <v>0.13139999999999999</v>
      </c>
      <c r="Y296" t="e">
        <f t="shared" si="75"/>
        <v>#REF!</v>
      </c>
      <c r="Z296" t="e">
        <f t="shared" si="65"/>
        <v>#REF!</v>
      </c>
      <c r="AA296" t="e">
        <f>$Z296*#REF!</f>
        <v>#REF!</v>
      </c>
      <c r="AB296" t="e">
        <f>$Z296*(-#REF!)</f>
        <v>#REF!</v>
      </c>
      <c r="AD296" s="7"/>
      <c r="AE296" s="7"/>
      <c r="AG296" t="e">
        <f t="shared" si="73"/>
        <v>#REF!</v>
      </c>
      <c r="AH296">
        <f t="shared" si="66"/>
        <v>2020</v>
      </c>
      <c r="AI296" t="e" cm="1">
        <f t="array" ref="AI296">IF(AH296&gt;=MAX($AD$3:$AD$100),MAX($AD$3:$AD$100),IF(AG296&lt;$AD$3,$AD$3,INDEX($AD$3:$AD$100,MATCH(AG296,$AD$3:$AD$100)+1)))</f>
        <v>#REF!</v>
      </c>
      <c r="AJ296">
        <f t="shared" si="67"/>
        <v>0.27800000000000002</v>
      </c>
      <c r="AK296" t="e">
        <f t="shared" si="76"/>
        <v>#REF!</v>
      </c>
      <c r="AL296" t="e">
        <f t="shared" si="68"/>
        <v>#REF!</v>
      </c>
      <c r="AM296" t="e">
        <f>$AL296*#REF!</f>
        <v>#REF!</v>
      </c>
      <c r="AN296" t="e">
        <f>$AL296*(-#REF!)</f>
        <v>#REF!</v>
      </c>
    </row>
    <row r="297" spans="6:40" x14ac:dyDescent="0.35">
      <c r="F297" s="7"/>
      <c r="G297" s="7"/>
      <c r="I297" t="e">
        <f t="shared" si="69"/>
        <v>#REF!</v>
      </c>
      <c r="J297">
        <f t="shared" si="62"/>
        <v>2020</v>
      </c>
      <c r="K297" t="e" cm="1">
        <f t="array" ref="K297">IF(J297&gt;=MAX($F$3:$F$100),MAX($F$3:$F$100),IF(I297&lt;$F$3,$F$3,INDEX($F$3:$F$100,MATCH(I297,$F$3:$F$100)+1)))</f>
        <v>#REF!</v>
      </c>
      <c r="L297">
        <f t="shared" si="63"/>
        <v>0.26400000000000001</v>
      </c>
      <c r="M297" t="e">
        <f t="shared" si="74"/>
        <v>#REF!</v>
      </c>
      <c r="N297" t="e">
        <f t="shared" si="64"/>
        <v>#REF!</v>
      </c>
      <c r="O297" t="e">
        <f>$N297*#REF!</f>
        <v>#REF!</v>
      </c>
      <c r="P297" t="e">
        <f>$N297*(-#REF!)</f>
        <v>#REF!</v>
      </c>
      <c r="R297" s="7"/>
      <c r="S297" s="7"/>
      <c r="U297" t="e">
        <f t="shared" si="70"/>
        <v>#REF!</v>
      </c>
      <c r="V297">
        <f t="shared" si="71"/>
        <v>2020</v>
      </c>
      <c r="W297" t="e" cm="1">
        <f t="array" ref="W297">IF(V297&gt;=MAX($R$3:$R$100),MAX($R$3:$R$100),IF(U297&lt;$R$3,$R$3,INDEX($R$3:$R$100,MATCH(U297,$R$3:$R$100)+1)))</f>
        <v>#REF!</v>
      </c>
      <c r="X297">
        <f t="shared" si="72"/>
        <v>0.13139999999999999</v>
      </c>
      <c r="Y297" t="e">
        <f t="shared" si="75"/>
        <v>#REF!</v>
      </c>
      <c r="Z297" t="e">
        <f t="shared" si="65"/>
        <v>#REF!</v>
      </c>
      <c r="AA297" t="e">
        <f>$Z297*#REF!</f>
        <v>#REF!</v>
      </c>
      <c r="AB297" t="e">
        <f>$Z297*(-#REF!)</f>
        <v>#REF!</v>
      </c>
      <c r="AD297" s="7"/>
      <c r="AE297" s="7"/>
      <c r="AG297" t="e">
        <f t="shared" si="73"/>
        <v>#REF!</v>
      </c>
      <c r="AH297">
        <f t="shared" si="66"/>
        <v>2020</v>
      </c>
      <c r="AI297" t="e" cm="1">
        <f t="array" ref="AI297">IF(AH297&gt;=MAX($AD$3:$AD$100),MAX($AD$3:$AD$100),IF(AG297&lt;$AD$3,$AD$3,INDEX($AD$3:$AD$100,MATCH(AG297,$AD$3:$AD$100)+1)))</f>
        <v>#REF!</v>
      </c>
      <c r="AJ297">
        <f t="shared" si="67"/>
        <v>0.27800000000000002</v>
      </c>
      <c r="AK297" t="e">
        <f t="shared" si="76"/>
        <v>#REF!</v>
      </c>
      <c r="AL297" t="e">
        <f t="shared" si="68"/>
        <v>#REF!</v>
      </c>
      <c r="AM297" t="e">
        <f>$AL297*#REF!</f>
        <v>#REF!</v>
      </c>
      <c r="AN297" t="e">
        <f>$AL297*(-#REF!)</f>
        <v>#REF!</v>
      </c>
    </row>
    <row r="298" spans="6:40" x14ac:dyDescent="0.35">
      <c r="F298" s="7"/>
      <c r="G298" s="7"/>
      <c r="I298" t="e">
        <f t="shared" si="69"/>
        <v>#REF!</v>
      </c>
      <c r="J298">
        <f t="shared" si="62"/>
        <v>2020</v>
      </c>
      <c r="K298" t="e" cm="1">
        <f t="array" ref="K298">IF(J298&gt;=MAX($F$3:$F$100),MAX($F$3:$F$100),IF(I298&lt;$F$3,$F$3,INDEX($F$3:$F$100,MATCH(I298,$F$3:$F$100)+1)))</f>
        <v>#REF!</v>
      </c>
      <c r="L298">
        <f t="shared" si="63"/>
        <v>0.26400000000000001</v>
      </c>
      <c r="M298" t="e">
        <f t="shared" si="74"/>
        <v>#REF!</v>
      </c>
      <c r="N298" t="e">
        <f t="shared" si="64"/>
        <v>#REF!</v>
      </c>
      <c r="O298" t="e">
        <f>$N298*#REF!</f>
        <v>#REF!</v>
      </c>
      <c r="P298" t="e">
        <f>$N298*(-#REF!)</f>
        <v>#REF!</v>
      </c>
      <c r="R298" s="7"/>
      <c r="S298" s="7"/>
      <c r="U298" t="e">
        <f t="shared" si="70"/>
        <v>#REF!</v>
      </c>
      <c r="V298">
        <f t="shared" si="71"/>
        <v>2020</v>
      </c>
      <c r="W298" t="e" cm="1">
        <f t="array" ref="W298">IF(V298&gt;=MAX($R$3:$R$100),MAX($R$3:$R$100),IF(U298&lt;$R$3,$R$3,INDEX($R$3:$R$100,MATCH(U298,$R$3:$R$100)+1)))</f>
        <v>#REF!</v>
      </c>
      <c r="X298">
        <f t="shared" si="72"/>
        <v>0.13139999999999999</v>
      </c>
      <c r="Y298" t="e">
        <f t="shared" si="75"/>
        <v>#REF!</v>
      </c>
      <c r="Z298" t="e">
        <f t="shared" si="65"/>
        <v>#REF!</v>
      </c>
      <c r="AA298" t="e">
        <f>$Z298*#REF!</f>
        <v>#REF!</v>
      </c>
      <c r="AB298" t="e">
        <f>$Z298*(-#REF!)</f>
        <v>#REF!</v>
      </c>
      <c r="AD298" s="7"/>
      <c r="AE298" s="7"/>
      <c r="AG298" t="e">
        <f t="shared" si="73"/>
        <v>#REF!</v>
      </c>
      <c r="AH298">
        <f t="shared" si="66"/>
        <v>2020</v>
      </c>
      <c r="AI298" t="e" cm="1">
        <f t="array" ref="AI298">IF(AH298&gt;=MAX($AD$3:$AD$100),MAX($AD$3:$AD$100),IF(AG298&lt;$AD$3,$AD$3,INDEX($AD$3:$AD$100,MATCH(AG298,$AD$3:$AD$100)+1)))</f>
        <v>#REF!</v>
      </c>
      <c r="AJ298">
        <f t="shared" si="67"/>
        <v>0.27800000000000002</v>
      </c>
      <c r="AK298" t="e">
        <f t="shared" si="76"/>
        <v>#REF!</v>
      </c>
      <c r="AL298" t="e">
        <f t="shared" si="68"/>
        <v>#REF!</v>
      </c>
      <c r="AM298" t="e">
        <f>$AL298*#REF!</f>
        <v>#REF!</v>
      </c>
      <c r="AN298" t="e">
        <f>$AL298*(-#REF!)</f>
        <v>#REF!</v>
      </c>
    </row>
    <row r="299" spans="6:40" x14ac:dyDescent="0.35">
      <c r="F299" s="7"/>
      <c r="G299" s="7"/>
      <c r="I299" t="e">
        <f t="shared" si="69"/>
        <v>#REF!</v>
      </c>
      <c r="J299">
        <f t="shared" si="62"/>
        <v>2020</v>
      </c>
      <c r="K299" t="e" cm="1">
        <f t="array" ref="K299">IF(J299&gt;=MAX($F$3:$F$100),MAX($F$3:$F$100),IF(I299&lt;$F$3,$F$3,INDEX($F$3:$F$100,MATCH(I299,$F$3:$F$100)+1)))</f>
        <v>#REF!</v>
      </c>
      <c r="L299">
        <f t="shared" si="63"/>
        <v>0.26400000000000001</v>
      </c>
      <c r="M299" t="e">
        <f t="shared" si="74"/>
        <v>#REF!</v>
      </c>
      <c r="N299" t="e">
        <f t="shared" si="64"/>
        <v>#REF!</v>
      </c>
      <c r="O299" t="e">
        <f>$N299*#REF!</f>
        <v>#REF!</v>
      </c>
      <c r="P299" t="e">
        <f>$N299*(-#REF!)</f>
        <v>#REF!</v>
      </c>
      <c r="R299" s="7"/>
      <c r="S299" s="7"/>
      <c r="U299" t="e">
        <f t="shared" si="70"/>
        <v>#REF!</v>
      </c>
      <c r="V299">
        <f t="shared" si="71"/>
        <v>2020</v>
      </c>
      <c r="W299" t="e" cm="1">
        <f t="array" ref="W299">IF(V299&gt;=MAX($R$3:$R$100),MAX($R$3:$R$100),IF(U299&lt;$R$3,$R$3,INDEX($R$3:$R$100,MATCH(U299,$R$3:$R$100)+1)))</f>
        <v>#REF!</v>
      </c>
      <c r="X299">
        <f t="shared" si="72"/>
        <v>0.13139999999999999</v>
      </c>
      <c r="Y299" t="e">
        <f t="shared" si="75"/>
        <v>#REF!</v>
      </c>
      <c r="Z299" t="e">
        <f t="shared" si="65"/>
        <v>#REF!</v>
      </c>
      <c r="AA299" t="e">
        <f>$Z299*#REF!</f>
        <v>#REF!</v>
      </c>
      <c r="AB299" t="e">
        <f>$Z299*(-#REF!)</f>
        <v>#REF!</v>
      </c>
      <c r="AD299" s="7"/>
      <c r="AE299" s="7"/>
      <c r="AG299" t="e">
        <f t="shared" si="73"/>
        <v>#REF!</v>
      </c>
      <c r="AH299">
        <f t="shared" si="66"/>
        <v>2020</v>
      </c>
      <c r="AI299" t="e" cm="1">
        <f t="array" ref="AI299">IF(AH299&gt;=MAX($AD$3:$AD$100),MAX($AD$3:$AD$100),IF(AG299&lt;$AD$3,$AD$3,INDEX($AD$3:$AD$100,MATCH(AG299,$AD$3:$AD$100)+1)))</f>
        <v>#REF!</v>
      </c>
      <c r="AJ299">
        <f t="shared" si="67"/>
        <v>0.27800000000000002</v>
      </c>
      <c r="AK299" t="e">
        <f t="shared" si="76"/>
        <v>#REF!</v>
      </c>
      <c r="AL299" t="e">
        <f t="shared" si="68"/>
        <v>#REF!</v>
      </c>
      <c r="AM299" t="e">
        <f>$AL299*#REF!</f>
        <v>#REF!</v>
      </c>
      <c r="AN299" t="e">
        <f>$AL299*(-#REF!)</f>
        <v>#REF!</v>
      </c>
    </row>
    <row r="300" spans="6:40" x14ac:dyDescent="0.35">
      <c r="F300" s="7"/>
      <c r="G300" s="7"/>
      <c r="I300" t="e">
        <f t="shared" si="69"/>
        <v>#REF!</v>
      </c>
      <c r="J300">
        <f t="shared" si="62"/>
        <v>2020</v>
      </c>
      <c r="K300" t="e" cm="1">
        <f t="array" ref="K300">IF(J300&gt;=MAX($F$3:$F$100),MAX($F$3:$F$100),IF(I300&lt;$F$3,$F$3,INDEX($F$3:$F$100,MATCH(I300,$F$3:$F$100)+1)))</f>
        <v>#REF!</v>
      </c>
      <c r="L300">
        <f t="shared" si="63"/>
        <v>0.26400000000000001</v>
      </c>
      <c r="M300" t="e">
        <f t="shared" si="74"/>
        <v>#REF!</v>
      </c>
      <c r="N300" t="e">
        <f t="shared" si="64"/>
        <v>#REF!</v>
      </c>
      <c r="O300" t="e">
        <f>$N300*#REF!</f>
        <v>#REF!</v>
      </c>
      <c r="P300" t="e">
        <f>$N300*(-#REF!)</f>
        <v>#REF!</v>
      </c>
      <c r="R300" s="7"/>
      <c r="S300" s="7"/>
      <c r="U300" t="e">
        <f t="shared" si="70"/>
        <v>#REF!</v>
      </c>
      <c r="V300">
        <f t="shared" si="71"/>
        <v>2020</v>
      </c>
      <c r="W300" t="e" cm="1">
        <f t="array" ref="W300">IF(V300&gt;=MAX($R$3:$R$100),MAX($R$3:$R$100),IF(U300&lt;$R$3,$R$3,INDEX($R$3:$R$100,MATCH(U300,$R$3:$R$100)+1)))</f>
        <v>#REF!</v>
      </c>
      <c r="X300">
        <f t="shared" si="72"/>
        <v>0.13139999999999999</v>
      </c>
      <c r="Y300" t="e">
        <f t="shared" si="75"/>
        <v>#REF!</v>
      </c>
      <c r="Z300" t="e">
        <f t="shared" si="65"/>
        <v>#REF!</v>
      </c>
      <c r="AA300" t="e">
        <f>$Z300*#REF!</f>
        <v>#REF!</v>
      </c>
      <c r="AB300" t="e">
        <f>$Z300*(-#REF!)</f>
        <v>#REF!</v>
      </c>
      <c r="AD300" s="7"/>
      <c r="AE300" s="7"/>
      <c r="AG300" t="e">
        <f t="shared" si="73"/>
        <v>#REF!</v>
      </c>
      <c r="AH300">
        <f t="shared" si="66"/>
        <v>2020</v>
      </c>
      <c r="AI300" t="e" cm="1">
        <f t="array" ref="AI300">IF(AH300&gt;=MAX($AD$3:$AD$100),MAX($AD$3:$AD$100),IF(AG300&lt;$AD$3,$AD$3,INDEX($AD$3:$AD$100,MATCH(AG300,$AD$3:$AD$100)+1)))</f>
        <v>#REF!</v>
      </c>
      <c r="AJ300">
        <f t="shared" si="67"/>
        <v>0.27800000000000002</v>
      </c>
      <c r="AK300" t="e">
        <f t="shared" si="76"/>
        <v>#REF!</v>
      </c>
      <c r="AL300" t="e">
        <f t="shared" si="68"/>
        <v>#REF!</v>
      </c>
      <c r="AM300" t="e">
        <f>$AL300*#REF!</f>
        <v>#REF!</v>
      </c>
      <c r="AN300" t="e">
        <f>$AL300*(-#REF!)</f>
        <v>#REF!</v>
      </c>
    </row>
    <row r="301" spans="6:40" x14ac:dyDescent="0.35">
      <c r="F301" s="7"/>
      <c r="G301" s="7"/>
      <c r="I301" t="e">
        <f t="shared" si="69"/>
        <v>#REF!</v>
      </c>
      <c r="J301">
        <f t="shared" si="62"/>
        <v>2020</v>
      </c>
      <c r="K301" t="e" cm="1">
        <f t="array" ref="K301">IF(J301&gt;=MAX($F$3:$F$100),MAX($F$3:$F$100),IF(I301&lt;$F$3,$F$3,INDEX($F$3:$F$100,MATCH(I301,$F$3:$F$100)+1)))</f>
        <v>#REF!</v>
      </c>
      <c r="L301">
        <f t="shared" si="63"/>
        <v>0.26400000000000001</v>
      </c>
      <c r="M301" t="e">
        <f t="shared" si="74"/>
        <v>#REF!</v>
      </c>
      <c r="N301" t="e">
        <f t="shared" si="64"/>
        <v>#REF!</v>
      </c>
      <c r="O301" t="e">
        <f>$N301*#REF!</f>
        <v>#REF!</v>
      </c>
      <c r="P301" t="e">
        <f>$N301*(-#REF!)</f>
        <v>#REF!</v>
      </c>
      <c r="R301" s="7"/>
      <c r="S301" s="7"/>
      <c r="U301" t="e">
        <f t="shared" si="70"/>
        <v>#REF!</v>
      </c>
      <c r="V301">
        <f t="shared" si="71"/>
        <v>2020</v>
      </c>
      <c r="W301" t="e" cm="1">
        <f t="array" ref="W301">IF(V301&gt;=MAX($R$3:$R$100),MAX($R$3:$R$100),IF(U301&lt;$R$3,$R$3,INDEX($R$3:$R$100,MATCH(U301,$R$3:$R$100)+1)))</f>
        <v>#REF!</v>
      </c>
      <c r="X301">
        <f t="shared" si="72"/>
        <v>0.13139999999999999</v>
      </c>
      <c r="Y301" t="e">
        <f t="shared" si="75"/>
        <v>#REF!</v>
      </c>
      <c r="Z301" t="e">
        <f t="shared" si="65"/>
        <v>#REF!</v>
      </c>
      <c r="AA301" t="e">
        <f>$Z301*#REF!</f>
        <v>#REF!</v>
      </c>
      <c r="AB301" t="e">
        <f>$Z301*(-#REF!)</f>
        <v>#REF!</v>
      </c>
      <c r="AD301" s="7"/>
      <c r="AE301" s="7"/>
      <c r="AG301" t="e">
        <f t="shared" si="73"/>
        <v>#REF!</v>
      </c>
      <c r="AH301">
        <f t="shared" si="66"/>
        <v>2020</v>
      </c>
      <c r="AI301" t="e" cm="1">
        <f t="array" ref="AI301">IF(AH301&gt;=MAX($AD$3:$AD$100),MAX($AD$3:$AD$100),IF(AG301&lt;$AD$3,$AD$3,INDEX($AD$3:$AD$100,MATCH(AG301,$AD$3:$AD$100)+1)))</f>
        <v>#REF!</v>
      </c>
      <c r="AJ301">
        <f t="shared" si="67"/>
        <v>0.27800000000000002</v>
      </c>
      <c r="AK301" t="e">
        <f t="shared" si="76"/>
        <v>#REF!</v>
      </c>
      <c r="AL301" t="e">
        <f t="shared" si="68"/>
        <v>#REF!</v>
      </c>
      <c r="AM301" t="e">
        <f>$AL301*#REF!</f>
        <v>#REF!</v>
      </c>
      <c r="AN301" t="e">
        <f>$AL301*(-#REF!)</f>
        <v>#REF!</v>
      </c>
    </row>
    <row r="302" spans="6:40" x14ac:dyDescent="0.35">
      <c r="F302" s="7"/>
      <c r="G302" s="7"/>
      <c r="I302" t="e">
        <f t="shared" si="69"/>
        <v>#REF!</v>
      </c>
      <c r="J302">
        <f t="shared" si="62"/>
        <v>2020</v>
      </c>
      <c r="K302" t="e" cm="1">
        <f t="array" ref="K302">IF(J302&gt;=MAX($F$3:$F$100),MAX($F$3:$F$100),IF(I302&lt;$F$3,$F$3,INDEX($F$3:$F$100,MATCH(I302,$F$3:$F$100)+1)))</f>
        <v>#REF!</v>
      </c>
      <c r="L302">
        <f t="shared" si="63"/>
        <v>0.26400000000000001</v>
      </c>
      <c r="M302" t="e">
        <f t="shared" si="74"/>
        <v>#REF!</v>
      </c>
      <c r="N302" t="e">
        <f t="shared" si="64"/>
        <v>#REF!</v>
      </c>
      <c r="O302" t="e">
        <f>$N302*#REF!</f>
        <v>#REF!</v>
      </c>
      <c r="P302" t="e">
        <f>$N302*(-#REF!)</f>
        <v>#REF!</v>
      </c>
      <c r="R302" s="7"/>
      <c r="S302" s="7"/>
      <c r="U302" t="e">
        <f t="shared" si="70"/>
        <v>#REF!</v>
      </c>
      <c r="V302">
        <f t="shared" si="71"/>
        <v>2020</v>
      </c>
      <c r="W302" t="e" cm="1">
        <f t="array" ref="W302">IF(V302&gt;=MAX($R$3:$R$100),MAX($R$3:$R$100),IF(U302&lt;$R$3,$R$3,INDEX($R$3:$R$100,MATCH(U302,$R$3:$R$100)+1)))</f>
        <v>#REF!</v>
      </c>
      <c r="X302">
        <f t="shared" si="72"/>
        <v>0.13139999999999999</v>
      </c>
      <c r="Y302" t="e">
        <f t="shared" si="75"/>
        <v>#REF!</v>
      </c>
      <c r="Z302" t="e">
        <f t="shared" si="65"/>
        <v>#REF!</v>
      </c>
      <c r="AA302" t="e">
        <f>$Z302*#REF!</f>
        <v>#REF!</v>
      </c>
      <c r="AB302" t="e">
        <f>$Z302*(-#REF!)</f>
        <v>#REF!</v>
      </c>
      <c r="AD302" s="7"/>
      <c r="AE302" s="7"/>
      <c r="AG302" t="e">
        <f t="shared" si="73"/>
        <v>#REF!</v>
      </c>
      <c r="AH302">
        <f t="shared" si="66"/>
        <v>2020</v>
      </c>
      <c r="AI302" t="e" cm="1">
        <f t="array" ref="AI302">IF(AH302&gt;=MAX($AD$3:$AD$100),MAX($AD$3:$AD$100),IF(AG302&lt;$AD$3,$AD$3,INDEX($AD$3:$AD$100,MATCH(AG302,$AD$3:$AD$100)+1)))</f>
        <v>#REF!</v>
      </c>
      <c r="AJ302">
        <f t="shared" si="67"/>
        <v>0.27800000000000002</v>
      </c>
      <c r="AK302" t="e">
        <f t="shared" si="76"/>
        <v>#REF!</v>
      </c>
      <c r="AL302" t="e">
        <f t="shared" si="68"/>
        <v>#REF!</v>
      </c>
      <c r="AM302" t="e">
        <f>$AL302*#REF!</f>
        <v>#REF!</v>
      </c>
      <c r="AN302" t="e">
        <f>$AL302*(-#REF!)</f>
        <v>#REF!</v>
      </c>
    </row>
    <row r="303" spans="6:40" x14ac:dyDescent="0.35">
      <c r="F303" s="7"/>
      <c r="G303" s="7"/>
      <c r="I303" t="e">
        <f t="shared" si="69"/>
        <v>#REF!</v>
      </c>
      <c r="J303">
        <f t="shared" si="62"/>
        <v>2020</v>
      </c>
      <c r="K303" t="e" cm="1">
        <f t="array" ref="K303">IF(J303&gt;=MAX($F$3:$F$100),MAX($F$3:$F$100),IF(I303&lt;$F$3,$F$3,INDEX($F$3:$F$100,MATCH(I303,$F$3:$F$100)+1)))</f>
        <v>#REF!</v>
      </c>
      <c r="L303">
        <f t="shared" si="63"/>
        <v>0.26400000000000001</v>
      </c>
      <c r="M303" t="e">
        <f t="shared" si="74"/>
        <v>#REF!</v>
      </c>
      <c r="N303" t="e">
        <f t="shared" si="64"/>
        <v>#REF!</v>
      </c>
      <c r="O303" t="e">
        <f>$N303*#REF!</f>
        <v>#REF!</v>
      </c>
      <c r="P303" t="e">
        <f>$N303*(-#REF!)</f>
        <v>#REF!</v>
      </c>
      <c r="R303" s="7"/>
      <c r="S303" s="7"/>
      <c r="U303" t="e">
        <f t="shared" si="70"/>
        <v>#REF!</v>
      </c>
      <c r="V303">
        <f t="shared" si="71"/>
        <v>2020</v>
      </c>
      <c r="W303" t="e" cm="1">
        <f t="array" ref="W303">IF(V303&gt;=MAX($R$3:$R$100),MAX($R$3:$R$100),IF(U303&lt;$R$3,$R$3,INDEX($R$3:$R$100,MATCH(U303,$R$3:$R$100)+1)))</f>
        <v>#REF!</v>
      </c>
      <c r="X303">
        <f t="shared" si="72"/>
        <v>0.13139999999999999</v>
      </c>
      <c r="Y303" t="e">
        <f t="shared" si="75"/>
        <v>#REF!</v>
      </c>
      <c r="Z303" t="e">
        <f t="shared" si="65"/>
        <v>#REF!</v>
      </c>
      <c r="AA303" t="e">
        <f>$Z303*#REF!</f>
        <v>#REF!</v>
      </c>
      <c r="AB303" t="e">
        <f>$Z303*(-#REF!)</f>
        <v>#REF!</v>
      </c>
      <c r="AD303" s="7"/>
      <c r="AE303" s="7"/>
      <c r="AG303" t="e">
        <f t="shared" si="73"/>
        <v>#REF!</v>
      </c>
      <c r="AH303">
        <f t="shared" si="66"/>
        <v>2020</v>
      </c>
      <c r="AI303" t="e" cm="1">
        <f t="array" ref="AI303">IF(AH303&gt;=MAX($AD$3:$AD$100),MAX($AD$3:$AD$100),IF(AG303&lt;$AD$3,$AD$3,INDEX($AD$3:$AD$100,MATCH(AG303,$AD$3:$AD$100)+1)))</f>
        <v>#REF!</v>
      </c>
      <c r="AJ303">
        <f t="shared" si="67"/>
        <v>0.27800000000000002</v>
      </c>
      <c r="AK303" t="e">
        <f t="shared" si="76"/>
        <v>#REF!</v>
      </c>
      <c r="AL303" t="e">
        <f t="shared" si="68"/>
        <v>#REF!</v>
      </c>
      <c r="AM303" t="e">
        <f>$AL303*#REF!</f>
        <v>#REF!</v>
      </c>
      <c r="AN303" t="e">
        <f>$AL303*(-#REF!)</f>
        <v>#REF!</v>
      </c>
    </row>
    <row r="304" spans="6:40" x14ac:dyDescent="0.35">
      <c r="F304" s="7"/>
      <c r="G304" s="7"/>
      <c r="I304" t="e">
        <f t="shared" si="69"/>
        <v>#REF!</v>
      </c>
      <c r="J304">
        <f t="shared" si="62"/>
        <v>2020</v>
      </c>
      <c r="K304" t="e" cm="1">
        <f t="array" ref="K304">IF(J304&gt;=MAX($F$3:$F$100),MAX($F$3:$F$100),IF(I304&lt;$F$3,$F$3,INDEX($F$3:$F$100,MATCH(I304,$F$3:$F$100)+1)))</f>
        <v>#REF!</v>
      </c>
      <c r="L304">
        <f t="shared" si="63"/>
        <v>0.26400000000000001</v>
      </c>
      <c r="M304" t="e">
        <f t="shared" si="74"/>
        <v>#REF!</v>
      </c>
      <c r="N304" t="e">
        <f t="shared" si="64"/>
        <v>#REF!</v>
      </c>
      <c r="O304" t="e">
        <f>$N304*#REF!</f>
        <v>#REF!</v>
      </c>
      <c r="P304" t="e">
        <f>$N304*(-#REF!)</f>
        <v>#REF!</v>
      </c>
      <c r="R304" s="7"/>
      <c r="S304" s="7"/>
      <c r="U304" t="e">
        <f t="shared" si="70"/>
        <v>#REF!</v>
      </c>
      <c r="V304">
        <f t="shared" si="71"/>
        <v>2020</v>
      </c>
      <c r="W304" t="e" cm="1">
        <f t="array" ref="W304">IF(V304&gt;=MAX($R$3:$R$100),MAX($R$3:$R$100),IF(U304&lt;$R$3,$R$3,INDEX($R$3:$R$100,MATCH(U304,$R$3:$R$100)+1)))</f>
        <v>#REF!</v>
      </c>
      <c r="X304">
        <f t="shared" si="72"/>
        <v>0.13139999999999999</v>
      </c>
      <c r="Y304" t="e">
        <f t="shared" si="75"/>
        <v>#REF!</v>
      </c>
      <c r="Z304" t="e">
        <f t="shared" si="65"/>
        <v>#REF!</v>
      </c>
      <c r="AA304" t="e">
        <f>$Z304*#REF!</f>
        <v>#REF!</v>
      </c>
      <c r="AB304" t="e">
        <f>$Z304*(-#REF!)</f>
        <v>#REF!</v>
      </c>
      <c r="AD304" s="7"/>
      <c r="AE304" s="7"/>
      <c r="AG304" t="e">
        <f t="shared" si="73"/>
        <v>#REF!</v>
      </c>
      <c r="AH304">
        <f t="shared" si="66"/>
        <v>2020</v>
      </c>
      <c r="AI304" t="e" cm="1">
        <f t="array" ref="AI304">IF(AH304&gt;=MAX($AD$3:$AD$100),MAX($AD$3:$AD$100),IF(AG304&lt;$AD$3,$AD$3,INDEX($AD$3:$AD$100,MATCH(AG304,$AD$3:$AD$100)+1)))</f>
        <v>#REF!</v>
      </c>
      <c r="AJ304">
        <f t="shared" si="67"/>
        <v>0.27800000000000002</v>
      </c>
      <c r="AK304" t="e">
        <f t="shared" si="76"/>
        <v>#REF!</v>
      </c>
      <c r="AL304" t="e">
        <f t="shared" si="68"/>
        <v>#REF!</v>
      </c>
      <c r="AM304" t="e">
        <f>$AL304*#REF!</f>
        <v>#REF!</v>
      </c>
      <c r="AN304" t="e">
        <f>$AL304*(-#REF!)</f>
        <v>#REF!</v>
      </c>
    </row>
    <row r="305" spans="6:40" x14ac:dyDescent="0.35">
      <c r="F305" s="7"/>
      <c r="G305" s="7"/>
      <c r="I305" t="e">
        <f t="shared" si="69"/>
        <v>#REF!</v>
      </c>
      <c r="J305">
        <f t="shared" si="62"/>
        <v>2020</v>
      </c>
      <c r="K305" t="e" cm="1">
        <f t="array" ref="K305">IF(J305&gt;=MAX($F$3:$F$100),MAX($F$3:$F$100),IF(I305&lt;$F$3,$F$3,INDEX($F$3:$F$100,MATCH(I305,$F$3:$F$100)+1)))</f>
        <v>#REF!</v>
      </c>
      <c r="L305">
        <f t="shared" si="63"/>
        <v>0.26400000000000001</v>
      </c>
      <c r="M305" t="e">
        <f t="shared" si="74"/>
        <v>#REF!</v>
      </c>
      <c r="N305" t="e">
        <f t="shared" si="64"/>
        <v>#REF!</v>
      </c>
      <c r="O305" t="e">
        <f>$N305*#REF!</f>
        <v>#REF!</v>
      </c>
      <c r="P305" t="e">
        <f>$N305*(-#REF!)</f>
        <v>#REF!</v>
      </c>
      <c r="R305" s="7"/>
      <c r="S305" s="7"/>
      <c r="U305" t="e">
        <f t="shared" si="70"/>
        <v>#REF!</v>
      </c>
      <c r="V305">
        <f t="shared" si="71"/>
        <v>2020</v>
      </c>
      <c r="W305" t="e" cm="1">
        <f t="array" ref="W305">IF(V305&gt;=MAX($R$3:$R$100),MAX($R$3:$R$100),IF(U305&lt;$R$3,$R$3,INDEX($R$3:$R$100,MATCH(U305,$R$3:$R$100)+1)))</f>
        <v>#REF!</v>
      </c>
      <c r="X305">
        <f t="shared" si="72"/>
        <v>0.13139999999999999</v>
      </c>
      <c r="Y305" t="e">
        <f t="shared" si="75"/>
        <v>#REF!</v>
      </c>
      <c r="Z305" t="e">
        <f t="shared" si="65"/>
        <v>#REF!</v>
      </c>
      <c r="AA305" t="e">
        <f>$Z305*#REF!</f>
        <v>#REF!</v>
      </c>
      <c r="AB305" t="e">
        <f>$Z305*(-#REF!)</f>
        <v>#REF!</v>
      </c>
      <c r="AD305" s="7"/>
      <c r="AE305" s="7"/>
      <c r="AG305" t="e">
        <f t="shared" si="73"/>
        <v>#REF!</v>
      </c>
      <c r="AH305">
        <f t="shared" si="66"/>
        <v>2020</v>
      </c>
      <c r="AI305" t="e" cm="1">
        <f t="array" ref="AI305">IF(AH305&gt;=MAX($AD$3:$AD$100),MAX($AD$3:$AD$100),IF(AG305&lt;$AD$3,$AD$3,INDEX($AD$3:$AD$100,MATCH(AG305,$AD$3:$AD$100)+1)))</f>
        <v>#REF!</v>
      </c>
      <c r="AJ305">
        <f t="shared" si="67"/>
        <v>0.27800000000000002</v>
      </c>
      <c r="AK305" t="e">
        <f t="shared" si="76"/>
        <v>#REF!</v>
      </c>
      <c r="AL305" t="e">
        <f t="shared" si="68"/>
        <v>#REF!</v>
      </c>
      <c r="AM305" t="e">
        <f>$AL305*#REF!</f>
        <v>#REF!</v>
      </c>
      <c r="AN305" t="e">
        <f>$AL305*(-#REF!)</f>
        <v>#REF!</v>
      </c>
    </row>
    <row r="306" spans="6:40" x14ac:dyDescent="0.35">
      <c r="F306" s="7"/>
      <c r="G306" s="7"/>
      <c r="I306" t="e">
        <f t="shared" si="69"/>
        <v>#REF!</v>
      </c>
      <c r="J306">
        <f t="shared" si="62"/>
        <v>2020</v>
      </c>
      <c r="K306" t="e" cm="1">
        <f t="array" ref="K306">IF(J306&gt;=MAX($F$3:$F$100),MAX($F$3:$F$100),IF(I306&lt;$F$3,$F$3,INDEX($F$3:$F$100,MATCH(I306,$F$3:$F$100)+1)))</f>
        <v>#REF!</v>
      </c>
      <c r="L306">
        <f t="shared" si="63"/>
        <v>0.26400000000000001</v>
      </c>
      <c r="M306" t="e">
        <f t="shared" si="74"/>
        <v>#REF!</v>
      </c>
      <c r="N306" t="e">
        <f t="shared" si="64"/>
        <v>#REF!</v>
      </c>
      <c r="O306" t="e">
        <f>$N306*#REF!</f>
        <v>#REF!</v>
      </c>
      <c r="P306" t="e">
        <f>$N306*(-#REF!)</f>
        <v>#REF!</v>
      </c>
      <c r="R306" s="7"/>
      <c r="S306" s="7"/>
      <c r="U306" t="e">
        <f t="shared" si="70"/>
        <v>#REF!</v>
      </c>
      <c r="V306">
        <f t="shared" si="71"/>
        <v>2020</v>
      </c>
      <c r="W306" t="e" cm="1">
        <f t="array" ref="W306">IF(V306&gt;=MAX($R$3:$R$100),MAX($R$3:$R$100),IF(U306&lt;$R$3,$R$3,INDEX($R$3:$R$100,MATCH(U306,$R$3:$R$100)+1)))</f>
        <v>#REF!</v>
      </c>
      <c r="X306">
        <f t="shared" si="72"/>
        <v>0.13139999999999999</v>
      </c>
      <c r="Y306" t="e">
        <f t="shared" si="75"/>
        <v>#REF!</v>
      </c>
      <c r="Z306" t="e">
        <f t="shared" si="65"/>
        <v>#REF!</v>
      </c>
      <c r="AA306" t="e">
        <f>$Z306*#REF!</f>
        <v>#REF!</v>
      </c>
      <c r="AB306" t="e">
        <f>$Z306*(-#REF!)</f>
        <v>#REF!</v>
      </c>
      <c r="AD306" s="7"/>
      <c r="AE306" s="7"/>
      <c r="AG306" t="e">
        <f t="shared" si="73"/>
        <v>#REF!</v>
      </c>
      <c r="AH306">
        <f t="shared" si="66"/>
        <v>2020</v>
      </c>
      <c r="AI306" t="e" cm="1">
        <f t="array" ref="AI306">IF(AH306&gt;=MAX($AD$3:$AD$100),MAX($AD$3:$AD$100),IF(AG306&lt;$AD$3,$AD$3,INDEX($AD$3:$AD$100,MATCH(AG306,$AD$3:$AD$100)+1)))</f>
        <v>#REF!</v>
      </c>
      <c r="AJ306">
        <f t="shared" si="67"/>
        <v>0.27800000000000002</v>
      </c>
      <c r="AK306" t="e">
        <f t="shared" si="76"/>
        <v>#REF!</v>
      </c>
      <c r="AL306" t="e">
        <f t="shared" si="68"/>
        <v>#REF!</v>
      </c>
      <c r="AM306" t="e">
        <f>$AL306*#REF!</f>
        <v>#REF!</v>
      </c>
      <c r="AN306" t="e">
        <f>$AL306*(-#REF!)</f>
        <v>#REF!</v>
      </c>
    </row>
    <row r="307" spans="6:40" x14ac:dyDescent="0.35">
      <c r="F307" s="7"/>
      <c r="G307" s="7"/>
      <c r="I307" t="e">
        <f t="shared" si="69"/>
        <v>#REF!</v>
      </c>
      <c r="J307">
        <f t="shared" si="62"/>
        <v>2020</v>
      </c>
      <c r="K307" t="e" cm="1">
        <f t="array" ref="K307">IF(J307&gt;=MAX($F$3:$F$100),MAX($F$3:$F$100),IF(I307&lt;$F$3,$F$3,INDEX($F$3:$F$100,MATCH(I307,$F$3:$F$100)+1)))</f>
        <v>#REF!</v>
      </c>
      <c r="L307">
        <f t="shared" si="63"/>
        <v>0.26400000000000001</v>
      </c>
      <c r="M307" t="e">
        <f t="shared" si="74"/>
        <v>#REF!</v>
      </c>
      <c r="N307" t="e">
        <f t="shared" si="64"/>
        <v>#REF!</v>
      </c>
      <c r="O307" t="e">
        <f>$N307*#REF!</f>
        <v>#REF!</v>
      </c>
      <c r="P307" t="e">
        <f>$N307*(-#REF!)</f>
        <v>#REF!</v>
      </c>
      <c r="R307" s="7"/>
      <c r="S307" s="7"/>
      <c r="U307" t="e">
        <f t="shared" si="70"/>
        <v>#REF!</v>
      </c>
      <c r="V307">
        <f t="shared" si="71"/>
        <v>2020</v>
      </c>
      <c r="W307" t="e" cm="1">
        <f t="array" ref="W307">IF(V307&gt;=MAX($R$3:$R$100),MAX($R$3:$R$100),IF(U307&lt;$R$3,$R$3,INDEX($R$3:$R$100,MATCH(U307,$R$3:$R$100)+1)))</f>
        <v>#REF!</v>
      </c>
      <c r="X307">
        <f t="shared" si="72"/>
        <v>0.13139999999999999</v>
      </c>
      <c r="Y307" t="e">
        <f t="shared" si="75"/>
        <v>#REF!</v>
      </c>
      <c r="Z307" t="e">
        <f t="shared" si="65"/>
        <v>#REF!</v>
      </c>
      <c r="AA307" t="e">
        <f>$Z307*#REF!</f>
        <v>#REF!</v>
      </c>
      <c r="AB307" t="e">
        <f>$Z307*(-#REF!)</f>
        <v>#REF!</v>
      </c>
      <c r="AD307" s="7"/>
      <c r="AE307" s="7"/>
      <c r="AG307" t="e">
        <f t="shared" si="73"/>
        <v>#REF!</v>
      </c>
      <c r="AH307">
        <f t="shared" si="66"/>
        <v>2020</v>
      </c>
      <c r="AI307" t="e" cm="1">
        <f t="array" ref="AI307">IF(AH307&gt;=MAX($AD$3:$AD$100),MAX($AD$3:$AD$100),IF(AG307&lt;$AD$3,$AD$3,INDEX($AD$3:$AD$100,MATCH(AG307,$AD$3:$AD$100)+1)))</f>
        <v>#REF!</v>
      </c>
      <c r="AJ307">
        <f t="shared" si="67"/>
        <v>0.27800000000000002</v>
      </c>
      <c r="AK307" t="e">
        <f t="shared" si="76"/>
        <v>#REF!</v>
      </c>
      <c r="AL307" t="e">
        <f t="shared" si="68"/>
        <v>#REF!</v>
      </c>
      <c r="AM307" t="e">
        <f>$AL307*#REF!</f>
        <v>#REF!</v>
      </c>
      <c r="AN307" t="e">
        <f>$AL307*(-#REF!)</f>
        <v>#REF!</v>
      </c>
    </row>
    <row r="308" spans="6:40" x14ac:dyDescent="0.35">
      <c r="F308" s="7"/>
      <c r="G308" s="7"/>
      <c r="I308" t="e">
        <f t="shared" si="69"/>
        <v>#REF!</v>
      </c>
      <c r="J308">
        <f t="shared" si="62"/>
        <v>2020</v>
      </c>
      <c r="K308" t="e" cm="1">
        <f t="array" ref="K308">IF(J308&gt;=MAX($F$3:$F$100),MAX($F$3:$F$100),IF(I308&lt;$F$3,$F$3,INDEX($F$3:$F$100,MATCH(I308,$F$3:$F$100)+1)))</f>
        <v>#REF!</v>
      </c>
      <c r="L308">
        <f t="shared" si="63"/>
        <v>0.26400000000000001</v>
      </c>
      <c r="M308" t="e">
        <f t="shared" si="74"/>
        <v>#REF!</v>
      </c>
      <c r="N308" t="e">
        <f t="shared" si="64"/>
        <v>#REF!</v>
      </c>
      <c r="O308" t="e">
        <f>$N308*#REF!</f>
        <v>#REF!</v>
      </c>
      <c r="P308" t="e">
        <f>$N308*(-#REF!)</f>
        <v>#REF!</v>
      </c>
      <c r="R308" s="7"/>
      <c r="S308" s="7"/>
      <c r="U308" t="e">
        <f t="shared" si="70"/>
        <v>#REF!</v>
      </c>
      <c r="V308">
        <f t="shared" si="71"/>
        <v>2020</v>
      </c>
      <c r="W308" t="e" cm="1">
        <f t="array" ref="W308">IF(V308&gt;=MAX($R$3:$R$100),MAX($R$3:$R$100),IF(U308&lt;$R$3,$R$3,INDEX($R$3:$R$100,MATCH(U308,$R$3:$R$100)+1)))</f>
        <v>#REF!</v>
      </c>
      <c r="X308">
        <f t="shared" si="72"/>
        <v>0.13139999999999999</v>
      </c>
      <c r="Y308" t="e">
        <f t="shared" si="75"/>
        <v>#REF!</v>
      </c>
      <c r="Z308" t="e">
        <f t="shared" si="65"/>
        <v>#REF!</v>
      </c>
      <c r="AA308" t="e">
        <f>$Z308*#REF!</f>
        <v>#REF!</v>
      </c>
      <c r="AB308" t="e">
        <f>$Z308*(-#REF!)</f>
        <v>#REF!</v>
      </c>
      <c r="AD308" s="7"/>
      <c r="AE308" s="7"/>
      <c r="AG308" t="e">
        <f t="shared" si="73"/>
        <v>#REF!</v>
      </c>
      <c r="AH308">
        <f t="shared" si="66"/>
        <v>2020</v>
      </c>
      <c r="AI308" t="e" cm="1">
        <f t="array" ref="AI308">IF(AH308&gt;=MAX($AD$3:$AD$100),MAX($AD$3:$AD$100),IF(AG308&lt;$AD$3,$AD$3,INDEX($AD$3:$AD$100,MATCH(AG308,$AD$3:$AD$100)+1)))</f>
        <v>#REF!</v>
      </c>
      <c r="AJ308">
        <f t="shared" si="67"/>
        <v>0.27800000000000002</v>
      </c>
      <c r="AK308" t="e">
        <f t="shared" si="76"/>
        <v>#REF!</v>
      </c>
      <c r="AL308" t="e">
        <f t="shared" si="68"/>
        <v>#REF!</v>
      </c>
      <c r="AM308" t="e">
        <f>$AL308*#REF!</f>
        <v>#REF!</v>
      </c>
      <c r="AN308" t="e">
        <f>$AL308*(-#REF!)</f>
        <v>#REF!</v>
      </c>
    </row>
    <row r="309" spans="6:40" x14ac:dyDescent="0.35">
      <c r="F309" s="7"/>
      <c r="G309" s="7"/>
      <c r="I309" t="e">
        <f t="shared" si="69"/>
        <v>#REF!</v>
      </c>
      <c r="J309">
        <f t="shared" si="62"/>
        <v>2020</v>
      </c>
      <c r="K309" t="e" cm="1">
        <f t="array" ref="K309">IF(J309&gt;=MAX($F$3:$F$100),MAX($F$3:$F$100),IF(I309&lt;$F$3,$F$3,INDEX($F$3:$F$100,MATCH(I309,$F$3:$F$100)+1)))</f>
        <v>#REF!</v>
      </c>
      <c r="L309">
        <f t="shared" si="63"/>
        <v>0.26400000000000001</v>
      </c>
      <c r="M309" t="e">
        <f t="shared" si="74"/>
        <v>#REF!</v>
      </c>
      <c r="N309" t="e">
        <f t="shared" si="64"/>
        <v>#REF!</v>
      </c>
      <c r="O309" t="e">
        <f>$N309*#REF!</f>
        <v>#REF!</v>
      </c>
      <c r="P309" t="e">
        <f>$N309*(-#REF!)</f>
        <v>#REF!</v>
      </c>
      <c r="R309" s="7"/>
      <c r="S309" s="7"/>
      <c r="U309" t="e">
        <f t="shared" si="70"/>
        <v>#REF!</v>
      </c>
      <c r="V309">
        <f t="shared" si="71"/>
        <v>2020</v>
      </c>
      <c r="W309" t="e" cm="1">
        <f t="array" ref="W309">IF(V309&gt;=MAX($R$3:$R$100),MAX($R$3:$R$100),IF(U309&lt;$R$3,$R$3,INDEX($R$3:$R$100,MATCH(U309,$R$3:$R$100)+1)))</f>
        <v>#REF!</v>
      </c>
      <c r="X309">
        <f t="shared" si="72"/>
        <v>0.13139999999999999</v>
      </c>
      <c r="Y309" t="e">
        <f t="shared" si="75"/>
        <v>#REF!</v>
      </c>
      <c r="Z309" t="e">
        <f t="shared" si="65"/>
        <v>#REF!</v>
      </c>
      <c r="AA309" t="e">
        <f>$Z309*#REF!</f>
        <v>#REF!</v>
      </c>
      <c r="AB309" t="e">
        <f>$Z309*(-#REF!)</f>
        <v>#REF!</v>
      </c>
      <c r="AD309" s="7"/>
      <c r="AE309" s="7"/>
      <c r="AG309" t="e">
        <f t="shared" si="73"/>
        <v>#REF!</v>
      </c>
      <c r="AH309">
        <f t="shared" si="66"/>
        <v>2020</v>
      </c>
      <c r="AI309" t="e" cm="1">
        <f t="array" ref="AI309">IF(AH309&gt;=MAX($AD$3:$AD$100),MAX($AD$3:$AD$100),IF(AG309&lt;$AD$3,$AD$3,INDEX($AD$3:$AD$100,MATCH(AG309,$AD$3:$AD$100)+1)))</f>
        <v>#REF!</v>
      </c>
      <c r="AJ309">
        <f t="shared" si="67"/>
        <v>0.27800000000000002</v>
      </c>
      <c r="AK309" t="e">
        <f t="shared" si="76"/>
        <v>#REF!</v>
      </c>
      <c r="AL309" t="e">
        <f t="shared" si="68"/>
        <v>#REF!</v>
      </c>
      <c r="AM309" t="e">
        <f>$AL309*#REF!</f>
        <v>#REF!</v>
      </c>
      <c r="AN309" t="e">
        <f>$AL309*(-#REF!)</f>
        <v>#REF!</v>
      </c>
    </row>
    <row r="310" spans="6:40" x14ac:dyDescent="0.35">
      <c r="F310" s="7"/>
      <c r="G310" s="7"/>
      <c r="I310" t="e">
        <f t="shared" si="69"/>
        <v>#REF!</v>
      </c>
      <c r="J310">
        <f t="shared" si="62"/>
        <v>2020</v>
      </c>
      <c r="K310" t="e" cm="1">
        <f t="array" ref="K310">IF(J310&gt;=MAX($F$3:$F$100),MAX($F$3:$F$100),IF(I310&lt;$F$3,$F$3,INDEX($F$3:$F$100,MATCH(I310,$F$3:$F$100)+1)))</f>
        <v>#REF!</v>
      </c>
      <c r="L310">
        <f t="shared" si="63"/>
        <v>0.26400000000000001</v>
      </c>
      <c r="M310" t="e">
        <f t="shared" si="74"/>
        <v>#REF!</v>
      </c>
      <c r="N310" t="e">
        <f t="shared" si="64"/>
        <v>#REF!</v>
      </c>
      <c r="O310" t="e">
        <f>$N310*#REF!</f>
        <v>#REF!</v>
      </c>
      <c r="P310" t="e">
        <f>$N310*(-#REF!)</f>
        <v>#REF!</v>
      </c>
      <c r="R310" s="7"/>
      <c r="S310" s="7"/>
      <c r="U310" t="e">
        <f t="shared" si="70"/>
        <v>#REF!</v>
      </c>
      <c r="V310">
        <f t="shared" si="71"/>
        <v>2020</v>
      </c>
      <c r="W310" t="e" cm="1">
        <f t="array" ref="W310">IF(V310&gt;=MAX($R$3:$R$100),MAX($R$3:$R$100),IF(U310&lt;$R$3,$R$3,INDEX($R$3:$R$100,MATCH(U310,$R$3:$R$100)+1)))</f>
        <v>#REF!</v>
      </c>
      <c r="X310">
        <f t="shared" si="72"/>
        <v>0.13139999999999999</v>
      </c>
      <c r="Y310" t="e">
        <f t="shared" si="75"/>
        <v>#REF!</v>
      </c>
      <c r="Z310" t="e">
        <f t="shared" si="65"/>
        <v>#REF!</v>
      </c>
      <c r="AA310" t="e">
        <f>$Z310*#REF!</f>
        <v>#REF!</v>
      </c>
      <c r="AB310" t="e">
        <f>$Z310*(-#REF!)</f>
        <v>#REF!</v>
      </c>
      <c r="AD310" s="7"/>
      <c r="AE310" s="7"/>
      <c r="AG310" t="e">
        <f t="shared" si="73"/>
        <v>#REF!</v>
      </c>
      <c r="AH310">
        <f t="shared" si="66"/>
        <v>2020</v>
      </c>
      <c r="AI310" t="e" cm="1">
        <f t="array" ref="AI310">IF(AH310&gt;=MAX($AD$3:$AD$100),MAX($AD$3:$AD$100),IF(AG310&lt;$AD$3,$AD$3,INDEX($AD$3:$AD$100,MATCH(AG310,$AD$3:$AD$100)+1)))</f>
        <v>#REF!</v>
      </c>
      <c r="AJ310">
        <f t="shared" si="67"/>
        <v>0.27800000000000002</v>
      </c>
      <c r="AK310" t="e">
        <f t="shared" si="76"/>
        <v>#REF!</v>
      </c>
      <c r="AL310" t="e">
        <f t="shared" si="68"/>
        <v>#REF!</v>
      </c>
      <c r="AM310" t="e">
        <f>$AL310*#REF!</f>
        <v>#REF!</v>
      </c>
      <c r="AN310" t="e">
        <f>$AL310*(-#REF!)</f>
        <v>#REF!</v>
      </c>
    </row>
    <row r="311" spans="6:40" x14ac:dyDescent="0.35">
      <c r="F311" s="7"/>
      <c r="G311" s="7"/>
      <c r="I311" t="e">
        <f t="shared" si="69"/>
        <v>#REF!</v>
      </c>
      <c r="J311">
        <f t="shared" si="62"/>
        <v>2020</v>
      </c>
      <c r="K311" t="e" cm="1">
        <f t="array" ref="K311">IF(J311&gt;=MAX($F$3:$F$100),MAX($F$3:$F$100),IF(I311&lt;$F$3,$F$3,INDEX($F$3:$F$100,MATCH(I311,$F$3:$F$100)+1)))</f>
        <v>#REF!</v>
      </c>
      <c r="L311">
        <f t="shared" si="63"/>
        <v>0.26400000000000001</v>
      </c>
      <c r="M311" t="e">
        <f t="shared" si="74"/>
        <v>#REF!</v>
      </c>
      <c r="N311" t="e">
        <f t="shared" si="64"/>
        <v>#REF!</v>
      </c>
      <c r="O311" t="e">
        <f>$N311*#REF!</f>
        <v>#REF!</v>
      </c>
      <c r="P311" t="e">
        <f>$N311*(-#REF!)</f>
        <v>#REF!</v>
      </c>
      <c r="R311" s="7"/>
      <c r="S311" s="7"/>
      <c r="U311" t="e">
        <f t="shared" si="70"/>
        <v>#REF!</v>
      </c>
      <c r="V311">
        <f t="shared" si="71"/>
        <v>2020</v>
      </c>
      <c r="W311" t="e" cm="1">
        <f t="array" ref="W311">IF(V311&gt;=MAX($R$3:$R$100),MAX($R$3:$R$100),IF(U311&lt;$R$3,$R$3,INDEX($R$3:$R$100,MATCH(U311,$R$3:$R$100)+1)))</f>
        <v>#REF!</v>
      </c>
      <c r="X311">
        <f t="shared" si="72"/>
        <v>0.13139999999999999</v>
      </c>
      <c r="Y311" t="e">
        <f t="shared" si="75"/>
        <v>#REF!</v>
      </c>
      <c r="Z311" t="e">
        <f t="shared" si="65"/>
        <v>#REF!</v>
      </c>
      <c r="AA311" t="e">
        <f>$Z311*#REF!</f>
        <v>#REF!</v>
      </c>
      <c r="AB311" t="e">
        <f>$Z311*(-#REF!)</f>
        <v>#REF!</v>
      </c>
      <c r="AD311" s="7"/>
      <c r="AE311" s="7"/>
      <c r="AG311" t="e">
        <f t="shared" si="73"/>
        <v>#REF!</v>
      </c>
      <c r="AH311">
        <f t="shared" si="66"/>
        <v>2020</v>
      </c>
      <c r="AI311" t="e" cm="1">
        <f t="array" ref="AI311">IF(AH311&gt;=MAX($AD$3:$AD$100),MAX($AD$3:$AD$100),IF(AG311&lt;$AD$3,$AD$3,INDEX($AD$3:$AD$100,MATCH(AG311,$AD$3:$AD$100)+1)))</f>
        <v>#REF!</v>
      </c>
      <c r="AJ311">
        <f t="shared" si="67"/>
        <v>0.27800000000000002</v>
      </c>
      <c r="AK311" t="e">
        <f t="shared" si="76"/>
        <v>#REF!</v>
      </c>
      <c r="AL311" t="e">
        <f t="shared" si="68"/>
        <v>#REF!</v>
      </c>
      <c r="AM311" t="e">
        <f>$AL311*#REF!</f>
        <v>#REF!</v>
      </c>
      <c r="AN311" t="e">
        <f>$AL311*(-#REF!)</f>
        <v>#REF!</v>
      </c>
    </row>
    <row r="312" spans="6:40" x14ac:dyDescent="0.35">
      <c r="F312" s="7"/>
      <c r="G312" s="7"/>
      <c r="I312" t="e">
        <f t="shared" si="69"/>
        <v>#REF!</v>
      </c>
      <c r="J312">
        <f t="shared" si="62"/>
        <v>2020</v>
      </c>
      <c r="K312" t="e" cm="1">
        <f t="array" ref="K312">IF(J312&gt;=MAX($F$3:$F$100),MAX($F$3:$F$100),IF(I312&lt;$F$3,$F$3,INDEX($F$3:$F$100,MATCH(I312,$F$3:$F$100)+1)))</f>
        <v>#REF!</v>
      </c>
      <c r="L312">
        <f t="shared" si="63"/>
        <v>0.26400000000000001</v>
      </c>
      <c r="M312" t="e">
        <f t="shared" si="74"/>
        <v>#REF!</v>
      </c>
      <c r="N312" t="e">
        <f t="shared" si="64"/>
        <v>#REF!</v>
      </c>
      <c r="O312" t="e">
        <f>$N312*#REF!</f>
        <v>#REF!</v>
      </c>
      <c r="P312" t="e">
        <f>$N312*(-#REF!)</f>
        <v>#REF!</v>
      </c>
      <c r="R312" s="7"/>
      <c r="S312" s="7"/>
      <c r="U312" t="e">
        <f t="shared" si="70"/>
        <v>#REF!</v>
      </c>
      <c r="V312">
        <f t="shared" si="71"/>
        <v>2020</v>
      </c>
      <c r="W312" t="e" cm="1">
        <f t="array" ref="W312">IF(V312&gt;=MAX($R$3:$R$100),MAX($R$3:$R$100),IF(U312&lt;$R$3,$R$3,INDEX($R$3:$R$100,MATCH(U312,$R$3:$R$100)+1)))</f>
        <v>#REF!</v>
      </c>
      <c r="X312">
        <f t="shared" si="72"/>
        <v>0.13139999999999999</v>
      </c>
      <c r="Y312" t="e">
        <f t="shared" si="75"/>
        <v>#REF!</v>
      </c>
      <c r="Z312" t="e">
        <f t="shared" si="65"/>
        <v>#REF!</v>
      </c>
      <c r="AA312" t="e">
        <f>$Z312*#REF!</f>
        <v>#REF!</v>
      </c>
      <c r="AB312" t="e">
        <f>$Z312*(-#REF!)</f>
        <v>#REF!</v>
      </c>
      <c r="AD312" s="7"/>
      <c r="AE312" s="7"/>
      <c r="AG312" t="e">
        <f t="shared" si="73"/>
        <v>#REF!</v>
      </c>
      <c r="AH312">
        <f t="shared" si="66"/>
        <v>2020</v>
      </c>
      <c r="AI312" t="e" cm="1">
        <f t="array" ref="AI312">IF(AH312&gt;=MAX($AD$3:$AD$100),MAX($AD$3:$AD$100),IF(AG312&lt;$AD$3,$AD$3,INDEX($AD$3:$AD$100,MATCH(AG312,$AD$3:$AD$100)+1)))</f>
        <v>#REF!</v>
      </c>
      <c r="AJ312">
        <f t="shared" si="67"/>
        <v>0.27800000000000002</v>
      </c>
      <c r="AK312" t="e">
        <f t="shared" si="76"/>
        <v>#REF!</v>
      </c>
      <c r="AL312" t="e">
        <f t="shared" si="68"/>
        <v>#REF!</v>
      </c>
      <c r="AM312" t="e">
        <f>$AL312*#REF!</f>
        <v>#REF!</v>
      </c>
      <c r="AN312" t="e">
        <f>$AL312*(-#REF!)</f>
        <v>#REF!</v>
      </c>
    </row>
    <row r="313" spans="6:40" x14ac:dyDescent="0.35">
      <c r="F313" s="7"/>
      <c r="G313" s="7"/>
      <c r="I313" t="e">
        <f t="shared" si="69"/>
        <v>#REF!</v>
      </c>
      <c r="J313">
        <f t="shared" si="62"/>
        <v>2020</v>
      </c>
      <c r="K313" t="e" cm="1">
        <f t="array" ref="K313">IF(J313&gt;=MAX($F$3:$F$100),MAX($F$3:$F$100),IF(I313&lt;$F$3,$F$3,INDEX($F$3:$F$100,MATCH(I313,$F$3:$F$100)+1)))</f>
        <v>#REF!</v>
      </c>
      <c r="L313">
        <f t="shared" si="63"/>
        <v>0.26400000000000001</v>
      </c>
      <c r="M313" t="e">
        <f t="shared" si="74"/>
        <v>#REF!</v>
      </c>
      <c r="N313" t="e">
        <f t="shared" si="64"/>
        <v>#REF!</v>
      </c>
      <c r="O313" t="e">
        <f>$N313*#REF!</f>
        <v>#REF!</v>
      </c>
      <c r="P313" t="e">
        <f>$N313*(-#REF!)</f>
        <v>#REF!</v>
      </c>
      <c r="R313" s="7"/>
      <c r="S313" s="7"/>
      <c r="U313" t="e">
        <f t="shared" si="70"/>
        <v>#REF!</v>
      </c>
      <c r="V313">
        <f t="shared" si="71"/>
        <v>2020</v>
      </c>
      <c r="W313" t="e" cm="1">
        <f t="array" ref="W313">IF(V313&gt;=MAX($R$3:$R$100),MAX($R$3:$R$100),IF(U313&lt;$R$3,$R$3,INDEX($R$3:$R$100,MATCH(U313,$R$3:$R$100)+1)))</f>
        <v>#REF!</v>
      </c>
      <c r="X313">
        <f t="shared" si="72"/>
        <v>0.13139999999999999</v>
      </c>
      <c r="Y313" t="e">
        <f t="shared" si="75"/>
        <v>#REF!</v>
      </c>
      <c r="Z313" t="e">
        <f t="shared" si="65"/>
        <v>#REF!</v>
      </c>
      <c r="AA313" t="e">
        <f>$Z313*#REF!</f>
        <v>#REF!</v>
      </c>
      <c r="AB313" t="e">
        <f>$Z313*(-#REF!)</f>
        <v>#REF!</v>
      </c>
      <c r="AD313" s="7"/>
      <c r="AE313" s="7"/>
      <c r="AG313" t="e">
        <f t="shared" si="73"/>
        <v>#REF!</v>
      </c>
      <c r="AH313">
        <f t="shared" si="66"/>
        <v>2020</v>
      </c>
      <c r="AI313" t="e" cm="1">
        <f t="array" ref="AI313">IF(AH313&gt;=MAX($AD$3:$AD$100),MAX($AD$3:$AD$100),IF(AG313&lt;$AD$3,$AD$3,INDEX($AD$3:$AD$100,MATCH(AG313,$AD$3:$AD$100)+1)))</f>
        <v>#REF!</v>
      </c>
      <c r="AJ313">
        <f t="shared" si="67"/>
        <v>0.27800000000000002</v>
      </c>
      <c r="AK313" t="e">
        <f t="shared" si="76"/>
        <v>#REF!</v>
      </c>
      <c r="AL313" t="e">
        <f t="shared" si="68"/>
        <v>#REF!</v>
      </c>
      <c r="AM313" t="e">
        <f>$AL313*#REF!</f>
        <v>#REF!</v>
      </c>
      <c r="AN313" t="e">
        <f>$AL313*(-#REF!)</f>
        <v>#REF!</v>
      </c>
    </row>
    <row r="314" spans="6:40" x14ac:dyDescent="0.35">
      <c r="F314" s="7"/>
      <c r="G314" s="7"/>
      <c r="I314" t="e">
        <f t="shared" si="69"/>
        <v>#REF!</v>
      </c>
      <c r="J314">
        <f t="shared" si="62"/>
        <v>2020</v>
      </c>
      <c r="K314" t="e" cm="1">
        <f t="array" ref="K314">IF(J314&gt;=MAX($F$3:$F$100),MAX($F$3:$F$100),IF(I314&lt;$F$3,$F$3,INDEX($F$3:$F$100,MATCH(I314,$F$3:$F$100)+1)))</f>
        <v>#REF!</v>
      </c>
      <c r="L314">
        <f t="shared" si="63"/>
        <v>0.26400000000000001</v>
      </c>
      <c r="M314" t="e">
        <f t="shared" si="74"/>
        <v>#REF!</v>
      </c>
      <c r="N314" t="e">
        <f t="shared" si="64"/>
        <v>#REF!</v>
      </c>
      <c r="O314" t="e">
        <f>$N314*#REF!</f>
        <v>#REF!</v>
      </c>
      <c r="P314" t="e">
        <f>$N314*(-#REF!)</f>
        <v>#REF!</v>
      </c>
      <c r="R314" s="7"/>
      <c r="S314" s="7"/>
      <c r="U314" t="e">
        <f t="shared" si="70"/>
        <v>#REF!</v>
      </c>
      <c r="V314">
        <f t="shared" si="71"/>
        <v>2020</v>
      </c>
      <c r="W314" t="e" cm="1">
        <f t="array" ref="W314">IF(V314&gt;=MAX($R$3:$R$100),MAX($R$3:$R$100),IF(U314&lt;$R$3,$R$3,INDEX($R$3:$R$100,MATCH(U314,$R$3:$R$100)+1)))</f>
        <v>#REF!</v>
      </c>
      <c r="X314">
        <f t="shared" si="72"/>
        <v>0.13139999999999999</v>
      </c>
      <c r="Y314" t="e">
        <f t="shared" si="75"/>
        <v>#REF!</v>
      </c>
      <c r="Z314" t="e">
        <f t="shared" si="65"/>
        <v>#REF!</v>
      </c>
      <c r="AA314" t="e">
        <f>$Z314*#REF!</f>
        <v>#REF!</v>
      </c>
      <c r="AB314" t="e">
        <f>$Z314*(-#REF!)</f>
        <v>#REF!</v>
      </c>
      <c r="AD314" s="7"/>
      <c r="AE314" s="7"/>
      <c r="AG314" t="e">
        <f t="shared" si="73"/>
        <v>#REF!</v>
      </c>
      <c r="AH314">
        <f t="shared" si="66"/>
        <v>2020</v>
      </c>
      <c r="AI314" t="e" cm="1">
        <f t="array" ref="AI314">IF(AH314&gt;=MAX($AD$3:$AD$100),MAX($AD$3:$AD$100),IF(AG314&lt;$AD$3,$AD$3,INDEX($AD$3:$AD$100,MATCH(AG314,$AD$3:$AD$100)+1)))</f>
        <v>#REF!</v>
      </c>
      <c r="AJ314">
        <f t="shared" si="67"/>
        <v>0.27800000000000002</v>
      </c>
      <c r="AK314" t="e">
        <f t="shared" si="76"/>
        <v>#REF!</v>
      </c>
      <c r="AL314" t="e">
        <f t="shared" si="68"/>
        <v>#REF!</v>
      </c>
      <c r="AM314" t="e">
        <f>$AL314*#REF!</f>
        <v>#REF!</v>
      </c>
      <c r="AN314" t="e">
        <f>$AL314*(-#REF!)</f>
        <v>#REF!</v>
      </c>
    </row>
    <row r="315" spans="6:40" x14ac:dyDescent="0.35">
      <c r="F315" s="7"/>
      <c r="G315" s="7"/>
      <c r="I315" t="e">
        <f t="shared" si="69"/>
        <v>#REF!</v>
      </c>
      <c r="J315">
        <f t="shared" si="62"/>
        <v>2020</v>
      </c>
      <c r="K315" t="e" cm="1">
        <f t="array" ref="K315">IF(J315&gt;=MAX($F$3:$F$100),MAX($F$3:$F$100),IF(I315&lt;$F$3,$F$3,INDEX($F$3:$F$100,MATCH(I315,$F$3:$F$100)+1)))</f>
        <v>#REF!</v>
      </c>
      <c r="L315">
        <f t="shared" si="63"/>
        <v>0.26400000000000001</v>
      </c>
      <c r="M315" t="e">
        <f t="shared" si="74"/>
        <v>#REF!</v>
      </c>
      <c r="N315" t="e">
        <f t="shared" si="64"/>
        <v>#REF!</v>
      </c>
      <c r="O315" t="e">
        <f>$N315*#REF!</f>
        <v>#REF!</v>
      </c>
      <c r="P315" t="e">
        <f>$N315*(-#REF!)</f>
        <v>#REF!</v>
      </c>
      <c r="R315" s="7"/>
      <c r="S315" s="7"/>
      <c r="U315" t="e">
        <f t="shared" si="70"/>
        <v>#REF!</v>
      </c>
      <c r="V315">
        <f t="shared" si="71"/>
        <v>2020</v>
      </c>
      <c r="W315" t="e" cm="1">
        <f t="array" ref="W315">IF(V315&gt;=MAX($R$3:$R$100),MAX($R$3:$R$100),IF(U315&lt;$R$3,$R$3,INDEX($R$3:$R$100,MATCH(U315,$R$3:$R$100)+1)))</f>
        <v>#REF!</v>
      </c>
      <c r="X315">
        <f t="shared" si="72"/>
        <v>0.13139999999999999</v>
      </c>
      <c r="Y315" t="e">
        <f t="shared" si="75"/>
        <v>#REF!</v>
      </c>
      <c r="Z315" t="e">
        <f t="shared" si="65"/>
        <v>#REF!</v>
      </c>
      <c r="AA315" t="e">
        <f>$Z315*#REF!</f>
        <v>#REF!</v>
      </c>
      <c r="AB315" t="e">
        <f>$Z315*(-#REF!)</f>
        <v>#REF!</v>
      </c>
      <c r="AD315" s="7"/>
      <c r="AE315" s="7"/>
      <c r="AG315" t="e">
        <f t="shared" si="73"/>
        <v>#REF!</v>
      </c>
      <c r="AH315">
        <f t="shared" si="66"/>
        <v>2020</v>
      </c>
      <c r="AI315" t="e" cm="1">
        <f t="array" ref="AI315">IF(AH315&gt;=MAX($AD$3:$AD$100),MAX($AD$3:$AD$100),IF(AG315&lt;$AD$3,$AD$3,INDEX($AD$3:$AD$100,MATCH(AG315,$AD$3:$AD$100)+1)))</f>
        <v>#REF!</v>
      </c>
      <c r="AJ315">
        <f t="shared" si="67"/>
        <v>0.27800000000000002</v>
      </c>
      <c r="AK315" t="e">
        <f t="shared" si="76"/>
        <v>#REF!</v>
      </c>
      <c r="AL315" t="e">
        <f t="shared" si="68"/>
        <v>#REF!</v>
      </c>
      <c r="AM315" t="e">
        <f>$AL315*#REF!</f>
        <v>#REF!</v>
      </c>
      <c r="AN315" t="e">
        <f>$AL315*(-#REF!)</f>
        <v>#REF!</v>
      </c>
    </row>
    <row r="316" spans="6:40" x14ac:dyDescent="0.35">
      <c r="F316" s="7"/>
      <c r="G316" s="7"/>
      <c r="I316" t="e">
        <f t="shared" si="69"/>
        <v>#REF!</v>
      </c>
      <c r="J316">
        <f t="shared" si="62"/>
        <v>2020</v>
      </c>
      <c r="K316" t="e" cm="1">
        <f t="array" ref="K316">IF(J316&gt;=MAX($F$3:$F$100),MAX($F$3:$F$100),IF(I316&lt;$F$3,$F$3,INDEX($F$3:$F$100,MATCH(I316,$F$3:$F$100)+1)))</f>
        <v>#REF!</v>
      </c>
      <c r="L316">
        <f t="shared" si="63"/>
        <v>0.26400000000000001</v>
      </c>
      <c r="M316" t="e">
        <f t="shared" si="74"/>
        <v>#REF!</v>
      </c>
      <c r="N316" t="e">
        <f t="shared" si="64"/>
        <v>#REF!</v>
      </c>
      <c r="O316" t="e">
        <f>$N316*#REF!</f>
        <v>#REF!</v>
      </c>
      <c r="P316" t="e">
        <f>$N316*(-#REF!)</f>
        <v>#REF!</v>
      </c>
      <c r="R316" s="7"/>
      <c r="S316" s="7"/>
      <c r="U316" t="e">
        <f t="shared" si="70"/>
        <v>#REF!</v>
      </c>
      <c r="V316">
        <f t="shared" si="71"/>
        <v>2020</v>
      </c>
      <c r="W316" t="e" cm="1">
        <f t="array" ref="W316">IF(V316&gt;=MAX($R$3:$R$100),MAX($R$3:$R$100),IF(U316&lt;$R$3,$R$3,INDEX($R$3:$R$100,MATCH(U316,$R$3:$R$100)+1)))</f>
        <v>#REF!</v>
      </c>
      <c r="X316">
        <f t="shared" si="72"/>
        <v>0.13139999999999999</v>
      </c>
      <c r="Y316" t="e">
        <f t="shared" si="75"/>
        <v>#REF!</v>
      </c>
      <c r="Z316" t="e">
        <f t="shared" si="65"/>
        <v>#REF!</v>
      </c>
      <c r="AA316" t="e">
        <f>$Z316*#REF!</f>
        <v>#REF!</v>
      </c>
      <c r="AB316" t="e">
        <f>$Z316*(-#REF!)</f>
        <v>#REF!</v>
      </c>
      <c r="AD316" s="7"/>
      <c r="AE316" s="7"/>
      <c r="AG316" t="e">
        <f t="shared" si="73"/>
        <v>#REF!</v>
      </c>
      <c r="AH316">
        <f t="shared" si="66"/>
        <v>2020</v>
      </c>
      <c r="AI316" t="e" cm="1">
        <f t="array" ref="AI316">IF(AH316&gt;=MAX($AD$3:$AD$100),MAX($AD$3:$AD$100),IF(AG316&lt;$AD$3,$AD$3,INDEX($AD$3:$AD$100,MATCH(AG316,$AD$3:$AD$100)+1)))</f>
        <v>#REF!</v>
      </c>
      <c r="AJ316">
        <f t="shared" si="67"/>
        <v>0.27800000000000002</v>
      </c>
      <c r="AK316" t="e">
        <f t="shared" si="76"/>
        <v>#REF!</v>
      </c>
      <c r="AL316" t="e">
        <f t="shared" si="68"/>
        <v>#REF!</v>
      </c>
      <c r="AM316" t="e">
        <f>$AL316*#REF!</f>
        <v>#REF!</v>
      </c>
      <c r="AN316" t="e">
        <f>$AL316*(-#REF!)</f>
        <v>#REF!</v>
      </c>
    </row>
    <row r="317" spans="6:40" x14ac:dyDescent="0.35">
      <c r="F317" s="7"/>
      <c r="G317" s="7"/>
      <c r="I317" t="e">
        <f t="shared" si="69"/>
        <v>#REF!</v>
      </c>
      <c r="J317">
        <f t="shared" si="62"/>
        <v>2020</v>
      </c>
      <c r="K317" t="e" cm="1">
        <f t="array" ref="K317">IF(J317&gt;=MAX($F$3:$F$100),MAX($F$3:$F$100),IF(I317&lt;$F$3,$F$3,INDEX($F$3:$F$100,MATCH(I317,$F$3:$F$100)+1)))</f>
        <v>#REF!</v>
      </c>
      <c r="L317">
        <f t="shared" si="63"/>
        <v>0.26400000000000001</v>
      </c>
      <c r="M317" t="e">
        <f t="shared" si="74"/>
        <v>#REF!</v>
      </c>
      <c r="N317" t="e">
        <f t="shared" si="64"/>
        <v>#REF!</v>
      </c>
      <c r="O317" t="e">
        <f>$N317*#REF!</f>
        <v>#REF!</v>
      </c>
      <c r="P317" t="e">
        <f>$N317*(-#REF!)</f>
        <v>#REF!</v>
      </c>
      <c r="R317" s="7"/>
      <c r="S317" s="7"/>
      <c r="U317" t="e">
        <f t="shared" si="70"/>
        <v>#REF!</v>
      </c>
      <c r="V317">
        <f t="shared" si="71"/>
        <v>2020</v>
      </c>
      <c r="W317" t="e" cm="1">
        <f t="array" ref="W317">IF(V317&gt;=MAX($R$3:$R$100),MAX($R$3:$R$100),IF(U317&lt;$R$3,$R$3,INDEX($R$3:$R$100,MATCH(U317,$R$3:$R$100)+1)))</f>
        <v>#REF!</v>
      </c>
      <c r="X317">
        <f t="shared" si="72"/>
        <v>0.13139999999999999</v>
      </c>
      <c r="Y317" t="e">
        <f t="shared" si="75"/>
        <v>#REF!</v>
      </c>
      <c r="Z317" t="e">
        <f t="shared" si="65"/>
        <v>#REF!</v>
      </c>
      <c r="AA317" t="e">
        <f>$Z317*#REF!</f>
        <v>#REF!</v>
      </c>
      <c r="AB317" t="e">
        <f>$Z317*(-#REF!)</f>
        <v>#REF!</v>
      </c>
      <c r="AD317" s="7"/>
      <c r="AE317" s="7"/>
      <c r="AG317" t="e">
        <f t="shared" si="73"/>
        <v>#REF!</v>
      </c>
      <c r="AH317">
        <f t="shared" si="66"/>
        <v>2020</v>
      </c>
      <c r="AI317" t="e" cm="1">
        <f t="array" ref="AI317">IF(AH317&gt;=MAX($AD$3:$AD$100),MAX($AD$3:$AD$100),IF(AG317&lt;$AD$3,$AD$3,INDEX($AD$3:$AD$100,MATCH(AG317,$AD$3:$AD$100)+1)))</f>
        <v>#REF!</v>
      </c>
      <c r="AJ317">
        <f t="shared" si="67"/>
        <v>0.27800000000000002</v>
      </c>
      <c r="AK317" t="e">
        <f t="shared" si="76"/>
        <v>#REF!</v>
      </c>
      <c r="AL317" t="e">
        <f t="shared" si="68"/>
        <v>#REF!</v>
      </c>
      <c r="AM317" t="e">
        <f>$AL317*#REF!</f>
        <v>#REF!</v>
      </c>
      <c r="AN317" t="e">
        <f>$AL317*(-#REF!)</f>
        <v>#REF!</v>
      </c>
    </row>
    <row r="318" spans="6:40" x14ac:dyDescent="0.35">
      <c r="F318" s="7"/>
      <c r="G318" s="7"/>
      <c r="I318" t="e">
        <f t="shared" si="69"/>
        <v>#REF!</v>
      </c>
      <c r="J318">
        <f t="shared" si="62"/>
        <v>2020</v>
      </c>
      <c r="K318" t="e" cm="1">
        <f t="array" ref="K318">IF(J318&gt;=MAX($F$3:$F$100),MAX($F$3:$F$100),IF(I318&lt;$F$3,$F$3,INDEX($F$3:$F$100,MATCH(I318,$F$3:$F$100)+1)))</f>
        <v>#REF!</v>
      </c>
      <c r="L318">
        <f t="shared" si="63"/>
        <v>0.26400000000000001</v>
      </c>
      <c r="M318" t="e">
        <f t="shared" si="74"/>
        <v>#REF!</v>
      </c>
      <c r="N318" t="e">
        <f t="shared" si="64"/>
        <v>#REF!</v>
      </c>
      <c r="O318" t="e">
        <f>$N318*#REF!</f>
        <v>#REF!</v>
      </c>
      <c r="P318" t="e">
        <f>$N318*(-#REF!)</f>
        <v>#REF!</v>
      </c>
      <c r="R318" s="7"/>
      <c r="S318" s="7"/>
      <c r="U318" t="e">
        <f t="shared" si="70"/>
        <v>#REF!</v>
      </c>
      <c r="V318">
        <f t="shared" si="71"/>
        <v>2020</v>
      </c>
      <c r="W318" t="e" cm="1">
        <f t="array" ref="W318">IF(V318&gt;=MAX($R$3:$R$100),MAX($R$3:$R$100),IF(U318&lt;$R$3,$R$3,INDEX($R$3:$R$100,MATCH(U318,$R$3:$R$100)+1)))</f>
        <v>#REF!</v>
      </c>
      <c r="X318">
        <f t="shared" si="72"/>
        <v>0.13139999999999999</v>
      </c>
      <c r="Y318" t="e">
        <f t="shared" si="75"/>
        <v>#REF!</v>
      </c>
      <c r="Z318" t="e">
        <f t="shared" si="65"/>
        <v>#REF!</v>
      </c>
      <c r="AA318" t="e">
        <f>$Z318*#REF!</f>
        <v>#REF!</v>
      </c>
      <c r="AB318" t="e">
        <f>$Z318*(-#REF!)</f>
        <v>#REF!</v>
      </c>
      <c r="AD318" s="7"/>
      <c r="AE318" s="7"/>
      <c r="AG318" t="e">
        <f t="shared" si="73"/>
        <v>#REF!</v>
      </c>
      <c r="AH318">
        <f t="shared" si="66"/>
        <v>2020</v>
      </c>
      <c r="AI318" t="e" cm="1">
        <f t="array" ref="AI318">IF(AH318&gt;=MAX($AD$3:$AD$100),MAX($AD$3:$AD$100),IF(AG318&lt;$AD$3,$AD$3,INDEX($AD$3:$AD$100,MATCH(AG318,$AD$3:$AD$100)+1)))</f>
        <v>#REF!</v>
      </c>
      <c r="AJ318">
        <f t="shared" si="67"/>
        <v>0.27800000000000002</v>
      </c>
      <c r="AK318" t="e">
        <f t="shared" si="76"/>
        <v>#REF!</v>
      </c>
      <c r="AL318" t="e">
        <f t="shared" si="68"/>
        <v>#REF!</v>
      </c>
      <c r="AM318" t="e">
        <f>$AL318*#REF!</f>
        <v>#REF!</v>
      </c>
      <c r="AN318" t="e">
        <f>$AL318*(-#REF!)</f>
        <v>#REF!</v>
      </c>
    </row>
    <row r="319" spans="6:40" x14ac:dyDescent="0.35">
      <c r="F319" s="7"/>
      <c r="G319" s="7"/>
      <c r="I319" t="e">
        <f t="shared" si="69"/>
        <v>#REF!</v>
      </c>
      <c r="J319">
        <f t="shared" si="62"/>
        <v>2020</v>
      </c>
      <c r="K319" t="e" cm="1">
        <f t="array" ref="K319">IF(J319&gt;=MAX($F$3:$F$100),MAX($F$3:$F$100),IF(I319&lt;$F$3,$F$3,INDEX($F$3:$F$100,MATCH(I319,$F$3:$F$100)+1)))</f>
        <v>#REF!</v>
      </c>
      <c r="L319">
        <f t="shared" si="63"/>
        <v>0.26400000000000001</v>
      </c>
      <c r="M319" t="e">
        <f t="shared" si="74"/>
        <v>#REF!</v>
      </c>
      <c r="N319" t="e">
        <f t="shared" si="64"/>
        <v>#REF!</v>
      </c>
      <c r="O319" t="e">
        <f>$N319*#REF!</f>
        <v>#REF!</v>
      </c>
      <c r="P319" t="e">
        <f>$N319*(-#REF!)</f>
        <v>#REF!</v>
      </c>
      <c r="R319" s="7"/>
      <c r="S319" s="7"/>
      <c r="U319" t="e">
        <f t="shared" si="70"/>
        <v>#REF!</v>
      </c>
      <c r="V319">
        <f t="shared" si="71"/>
        <v>2020</v>
      </c>
      <c r="W319" t="e" cm="1">
        <f t="array" ref="W319">IF(V319&gt;=MAX($R$3:$R$100),MAX($R$3:$R$100),IF(U319&lt;$R$3,$R$3,INDEX($R$3:$R$100,MATCH(U319,$R$3:$R$100)+1)))</f>
        <v>#REF!</v>
      </c>
      <c r="X319">
        <f t="shared" si="72"/>
        <v>0.13139999999999999</v>
      </c>
      <c r="Y319" t="e">
        <f t="shared" si="75"/>
        <v>#REF!</v>
      </c>
      <c r="Z319" t="e">
        <f t="shared" si="65"/>
        <v>#REF!</v>
      </c>
      <c r="AA319" t="e">
        <f>$Z319*#REF!</f>
        <v>#REF!</v>
      </c>
      <c r="AB319" t="e">
        <f>$Z319*(-#REF!)</f>
        <v>#REF!</v>
      </c>
      <c r="AD319" s="7"/>
      <c r="AE319" s="7"/>
      <c r="AG319" t="e">
        <f t="shared" si="73"/>
        <v>#REF!</v>
      </c>
      <c r="AH319">
        <f t="shared" si="66"/>
        <v>2020</v>
      </c>
      <c r="AI319" t="e" cm="1">
        <f t="array" ref="AI319">IF(AH319&gt;=MAX($AD$3:$AD$100),MAX($AD$3:$AD$100),IF(AG319&lt;$AD$3,$AD$3,INDEX($AD$3:$AD$100,MATCH(AG319,$AD$3:$AD$100)+1)))</f>
        <v>#REF!</v>
      </c>
      <c r="AJ319">
        <f t="shared" si="67"/>
        <v>0.27800000000000002</v>
      </c>
      <c r="AK319" t="e">
        <f t="shared" si="76"/>
        <v>#REF!</v>
      </c>
      <c r="AL319" t="e">
        <f t="shared" si="68"/>
        <v>#REF!</v>
      </c>
      <c r="AM319" t="e">
        <f>$AL319*#REF!</f>
        <v>#REF!</v>
      </c>
      <c r="AN319" t="e">
        <f>$AL319*(-#REF!)</f>
        <v>#REF!</v>
      </c>
    </row>
    <row r="320" spans="6:40" x14ac:dyDescent="0.35">
      <c r="F320" s="7"/>
      <c r="G320" s="7"/>
      <c r="I320" t="e">
        <f t="shared" si="69"/>
        <v>#REF!</v>
      </c>
      <c r="J320">
        <f t="shared" si="62"/>
        <v>2020</v>
      </c>
      <c r="K320" t="e" cm="1">
        <f t="array" ref="K320">IF(J320&gt;=MAX($F$3:$F$100),MAX($F$3:$F$100),IF(I320&lt;$F$3,$F$3,INDEX($F$3:$F$100,MATCH(I320,$F$3:$F$100)+1)))</f>
        <v>#REF!</v>
      </c>
      <c r="L320">
        <f t="shared" si="63"/>
        <v>0.26400000000000001</v>
      </c>
      <c r="M320" t="e">
        <f t="shared" si="74"/>
        <v>#REF!</v>
      </c>
      <c r="N320" t="e">
        <f t="shared" si="64"/>
        <v>#REF!</v>
      </c>
      <c r="O320" t="e">
        <f>$N320*#REF!</f>
        <v>#REF!</v>
      </c>
      <c r="P320" t="e">
        <f>$N320*(-#REF!)</f>
        <v>#REF!</v>
      </c>
      <c r="R320" s="7"/>
      <c r="S320" s="7"/>
      <c r="U320" t="e">
        <f t="shared" si="70"/>
        <v>#REF!</v>
      </c>
      <c r="V320">
        <f t="shared" si="71"/>
        <v>2020</v>
      </c>
      <c r="W320" t="e" cm="1">
        <f t="array" ref="W320">IF(V320&gt;=MAX($R$3:$R$100),MAX($R$3:$R$100),IF(U320&lt;$R$3,$R$3,INDEX($R$3:$R$100,MATCH(U320,$R$3:$R$100)+1)))</f>
        <v>#REF!</v>
      </c>
      <c r="X320">
        <f t="shared" si="72"/>
        <v>0.13139999999999999</v>
      </c>
      <c r="Y320" t="e">
        <f t="shared" si="75"/>
        <v>#REF!</v>
      </c>
      <c r="Z320" t="e">
        <f t="shared" si="65"/>
        <v>#REF!</v>
      </c>
      <c r="AA320" t="e">
        <f>$Z320*#REF!</f>
        <v>#REF!</v>
      </c>
      <c r="AB320" t="e">
        <f>$Z320*(-#REF!)</f>
        <v>#REF!</v>
      </c>
      <c r="AD320" s="7"/>
      <c r="AE320" s="7"/>
      <c r="AG320" t="e">
        <f t="shared" si="73"/>
        <v>#REF!</v>
      </c>
      <c r="AH320">
        <f t="shared" si="66"/>
        <v>2020</v>
      </c>
      <c r="AI320" t="e" cm="1">
        <f t="array" ref="AI320">IF(AH320&gt;=MAX($AD$3:$AD$100),MAX($AD$3:$AD$100),IF(AG320&lt;$AD$3,$AD$3,INDEX($AD$3:$AD$100,MATCH(AG320,$AD$3:$AD$100)+1)))</f>
        <v>#REF!</v>
      </c>
      <c r="AJ320">
        <f t="shared" si="67"/>
        <v>0.27800000000000002</v>
      </c>
      <c r="AK320" t="e">
        <f t="shared" si="76"/>
        <v>#REF!</v>
      </c>
      <c r="AL320" t="e">
        <f t="shared" si="68"/>
        <v>#REF!</v>
      </c>
      <c r="AM320" t="e">
        <f>$AL320*#REF!</f>
        <v>#REF!</v>
      </c>
      <c r="AN320" t="e">
        <f>$AL320*(-#REF!)</f>
        <v>#REF!</v>
      </c>
    </row>
    <row r="321" spans="6:40" x14ac:dyDescent="0.35">
      <c r="F321" s="7"/>
      <c r="G321" s="7"/>
      <c r="I321" t="e">
        <f t="shared" si="69"/>
        <v>#REF!</v>
      </c>
      <c r="J321">
        <f t="shared" si="62"/>
        <v>2020</v>
      </c>
      <c r="K321" t="e" cm="1">
        <f t="array" ref="K321">IF(J321&gt;=MAX($F$3:$F$100),MAX($F$3:$F$100),IF(I321&lt;$F$3,$F$3,INDEX($F$3:$F$100,MATCH(I321,$F$3:$F$100)+1)))</f>
        <v>#REF!</v>
      </c>
      <c r="L321">
        <f t="shared" si="63"/>
        <v>0.26400000000000001</v>
      </c>
      <c r="M321" t="e">
        <f t="shared" si="74"/>
        <v>#REF!</v>
      </c>
      <c r="N321" t="e">
        <f t="shared" si="64"/>
        <v>#REF!</v>
      </c>
      <c r="O321" t="e">
        <f>$N321*#REF!</f>
        <v>#REF!</v>
      </c>
      <c r="P321" t="e">
        <f>$N321*(-#REF!)</f>
        <v>#REF!</v>
      </c>
      <c r="R321" s="7"/>
      <c r="S321" s="7"/>
      <c r="U321" t="e">
        <f t="shared" si="70"/>
        <v>#REF!</v>
      </c>
      <c r="V321">
        <f t="shared" si="71"/>
        <v>2020</v>
      </c>
      <c r="W321" t="e" cm="1">
        <f t="array" ref="W321">IF(V321&gt;=MAX($R$3:$R$100),MAX($R$3:$R$100),IF(U321&lt;$R$3,$R$3,INDEX($R$3:$R$100,MATCH(U321,$R$3:$R$100)+1)))</f>
        <v>#REF!</v>
      </c>
      <c r="X321">
        <f t="shared" si="72"/>
        <v>0.13139999999999999</v>
      </c>
      <c r="Y321" t="e">
        <f t="shared" si="75"/>
        <v>#REF!</v>
      </c>
      <c r="Z321" t="e">
        <f t="shared" si="65"/>
        <v>#REF!</v>
      </c>
      <c r="AA321" t="e">
        <f>$Z321*#REF!</f>
        <v>#REF!</v>
      </c>
      <c r="AB321" t="e">
        <f>$Z321*(-#REF!)</f>
        <v>#REF!</v>
      </c>
      <c r="AD321" s="7"/>
      <c r="AE321" s="7"/>
      <c r="AG321" t="e">
        <f t="shared" si="73"/>
        <v>#REF!</v>
      </c>
      <c r="AH321">
        <f t="shared" si="66"/>
        <v>2020</v>
      </c>
      <c r="AI321" t="e" cm="1">
        <f t="array" ref="AI321">IF(AH321&gt;=MAX($AD$3:$AD$100),MAX($AD$3:$AD$100),IF(AG321&lt;$AD$3,$AD$3,INDEX($AD$3:$AD$100,MATCH(AG321,$AD$3:$AD$100)+1)))</f>
        <v>#REF!</v>
      </c>
      <c r="AJ321">
        <f t="shared" si="67"/>
        <v>0.27800000000000002</v>
      </c>
      <c r="AK321" t="e">
        <f t="shared" si="76"/>
        <v>#REF!</v>
      </c>
      <c r="AL321" t="e">
        <f t="shared" si="68"/>
        <v>#REF!</v>
      </c>
      <c r="AM321" t="e">
        <f>$AL321*#REF!</f>
        <v>#REF!</v>
      </c>
      <c r="AN321" t="e">
        <f>$AL321*(-#REF!)</f>
        <v>#REF!</v>
      </c>
    </row>
    <row r="322" spans="6:40" x14ac:dyDescent="0.35">
      <c r="F322" s="7"/>
      <c r="G322" s="7"/>
      <c r="I322" t="e">
        <f t="shared" si="69"/>
        <v>#REF!</v>
      </c>
      <c r="J322">
        <f t="shared" si="62"/>
        <v>2020</v>
      </c>
      <c r="K322" t="e" cm="1">
        <f t="array" ref="K322">IF(J322&gt;=MAX($F$3:$F$100),MAX($F$3:$F$100),IF(I322&lt;$F$3,$F$3,INDEX($F$3:$F$100,MATCH(I322,$F$3:$F$100)+1)))</f>
        <v>#REF!</v>
      </c>
      <c r="L322">
        <f t="shared" si="63"/>
        <v>0.26400000000000001</v>
      </c>
      <c r="M322" t="e">
        <f t="shared" si="74"/>
        <v>#REF!</v>
      </c>
      <c r="N322" t="e">
        <f t="shared" si="64"/>
        <v>#REF!</v>
      </c>
      <c r="O322" t="e">
        <f>$N322*#REF!</f>
        <v>#REF!</v>
      </c>
      <c r="P322" t="e">
        <f>$N322*(-#REF!)</f>
        <v>#REF!</v>
      </c>
      <c r="R322" s="7"/>
      <c r="S322" s="7"/>
      <c r="U322" t="e">
        <f t="shared" si="70"/>
        <v>#REF!</v>
      </c>
      <c r="V322">
        <f t="shared" si="71"/>
        <v>2020</v>
      </c>
      <c r="W322" t="e" cm="1">
        <f t="array" ref="W322">IF(V322&gt;=MAX($R$3:$R$100),MAX($R$3:$R$100),IF(U322&lt;$R$3,$R$3,INDEX($R$3:$R$100,MATCH(U322,$R$3:$R$100)+1)))</f>
        <v>#REF!</v>
      </c>
      <c r="X322">
        <f t="shared" si="72"/>
        <v>0.13139999999999999</v>
      </c>
      <c r="Y322" t="e">
        <f t="shared" si="75"/>
        <v>#REF!</v>
      </c>
      <c r="Z322" t="e">
        <f t="shared" si="65"/>
        <v>#REF!</v>
      </c>
      <c r="AA322" t="e">
        <f>$Z322*#REF!</f>
        <v>#REF!</v>
      </c>
      <c r="AB322" t="e">
        <f>$Z322*(-#REF!)</f>
        <v>#REF!</v>
      </c>
      <c r="AD322" s="7"/>
      <c r="AE322" s="7"/>
      <c r="AG322" t="e">
        <f t="shared" si="73"/>
        <v>#REF!</v>
      </c>
      <c r="AH322">
        <f t="shared" si="66"/>
        <v>2020</v>
      </c>
      <c r="AI322" t="e" cm="1">
        <f t="array" ref="AI322">IF(AH322&gt;=MAX($AD$3:$AD$100),MAX($AD$3:$AD$100),IF(AG322&lt;$AD$3,$AD$3,INDEX($AD$3:$AD$100,MATCH(AG322,$AD$3:$AD$100)+1)))</f>
        <v>#REF!</v>
      </c>
      <c r="AJ322">
        <f t="shared" si="67"/>
        <v>0.27800000000000002</v>
      </c>
      <c r="AK322" t="e">
        <f t="shared" si="76"/>
        <v>#REF!</v>
      </c>
      <c r="AL322" t="e">
        <f t="shared" si="68"/>
        <v>#REF!</v>
      </c>
      <c r="AM322" t="e">
        <f>$AL322*#REF!</f>
        <v>#REF!</v>
      </c>
      <c r="AN322" t="e">
        <f>$AL322*(-#REF!)</f>
        <v>#REF!</v>
      </c>
    </row>
    <row r="323" spans="6:40" x14ac:dyDescent="0.35">
      <c r="F323" s="7"/>
      <c r="G323" s="7"/>
      <c r="I323" t="e">
        <f t="shared" si="69"/>
        <v>#REF!</v>
      </c>
      <c r="J323">
        <f t="shared" si="62"/>
        <v>2020</v>
      </c>
      <c r="K323" t="e" cm="1">
        <f t="array" ref="K323">IF(J323&gt;=MAX($F$3:$F$100),MAX($F$3:$F$100),IF(I323&lt;$F$3,$F$3,INDEX($F$3:$F$100,MATCH(I323,$F$3:$F$100)+1)))</f>
        <v>#REF!</v>
      </c>
      <c r="L323">
        <f t="shared" si="63"/>
        <v>0.26400000000000001</v>
      </c>
      <c r="M323" t="e">
        <f t="shared" si="74"/>
        <v>#REF!</v>
      </c>
      <c r="N323" t="e">
        <f t="shared" si="64"/>
        <v>#REF!</v>
      </c>
      <c r="O323" t="e">
        <f>$N323*#REF!</f>
        <v>#REF!</v>
      </c>
      <c r="P323" t="e">
        <f>$N323*(-#REF!)</f>
        <v>#REF!</v>
      </c>
      <c r="R323" s="7"/>
      <c r="S323" s="7"/>
      <c r="U323" t="e">
        <f t="shared" si="70"/>
        <v>#REF!</v>
      </c>
      <c r="V323">
        <f t="shared" si="71"/>
        <v>2020</v>
      </c>
      <c r="W323" t="e" cm="1">
        <f t="array" ref="W323">IF(V323&gt;=MAX($R$3:$R$100),MAX($R$3:$R$100),IF(U323&lt;$R$3,$R$3,INDEX($R$3:$R$100,MATCH(U323,$R$3:$R$100)+1)))</f>
        <v>#REF!</v>
      </c>
      <c r="X323">
        <f t="shared" si="72"/>
        <v>0.13139999999999999</v>
      </c>
      <c r="Y323" t="e">
        <f t="shared" si="75"/>
        <v>#REF!</v>
      </c>
      <c r="Z323" t="e">
        <f t="shared" si="65"/>
        <v>#REF!</v>
      </c>
      <c r="AA323" t="e">
        <f>$Z323*#REF!</f>
        <v>#REF!</v>
      </c>
      <c r="AB323" t="e">
        <f>$Z323*(-#REF!)</f>
        <v>#REF!</v>
      </c>
      <c r="AD323" s="7"/>
      <c r="AE323" s="7"/>
      <c r="AG323" t="e">
        <f t="shared" si="73"/>
        <v>#REF!</v>
      </c>
      <c r="AH323">
        <f t="shared" si="66"/>
        <v>2020</v>
      </c>
      <c r="AI323" t="e" cm="1">
        <f t="array" ref="AI323">IF(AH323&gt;=MAX($AD$3:$AD$100),MAX($AD$3:$AD$100),IF(AG323&lt;$AD$3,$AD$3,INDEX($AD$3:$AD$100,MATCH(AG323,$AD$3:$AD$100)+1)))</f>
        <v>#REF!</v>
      </c>
      <c r="AJ323">
        <f t="shared" si="67"/>
        <v>0.27800000000000002</v>
      </c>
      <c r="AK323" t="e">
        <f t="shared" si="76"/>
        <v>#REF!</v>
      </c>
      <c r="AL323" t="e">
        <f t="shared" si="68"/>
        <v>#REF!</v>
      </c>
      <c r="AM323" t="e">
        <f>$AL323*#REF!</f>
        <v>#REF!</v>
      </c>
      <c r="AN323" t="e">
        <f>$AL323*(-#REF!)</f>
        <v>#REF!</v>
      </c>
    </row>
    <row r="324" spans="6:40" x14ac:dyDescent="0.35">
      <c r="F324" s="7"/>
      <c r="G324" s="7"/>
      <c r="I324" t="e">
        <f t="shared" si="69"/>
        <v>#REF!</v>
      </c>
      <c r="J324">
        <f t="shared" ref="J324:J335" si="77">INDEX($F$3:$F$100,IFERROR(MATCH(I324, $F$3:$F$100),1))</f>
        <v>2020</v>
      </c>
      <c r="K324" t="e" cm="1">
        <f t="array" ref="K324">IF(J324&gt;=MAX($F$3:$F$100),MAX($F$3:$F$100),IF(I324&lt;$F$3,$F$3,INDEX($F$3:$F$100,MATCH(I324,$F$3:$F$100)+1)))</f>
        <v>#REF!</v>
      </c>
      <c r="L324">
        <f t="shared" ref="L324:L335" si="78">INDEX($G$3:$G$100,MATCH(J324,$F$3:$F$100))</f>
        <v>0.26400000000000001</v>
      </c>
      <c r="M324" t="e">
        <f t="shared" si="74"/>
        <v>#REF!</v>
      </c>
      <c r="N324" t="e">
        <f t="shared" ref="N324:N335" si="79">IF(J324=K324,L324,L324+(M324-L324)*((I324-J324)/(K324-J324)))</f>
        <v>#REF!</v>
      </c>
      <c r="O324" t="e">
        <f>$N324*#REF!</f>
        <v>#REF!</v>
      </c>
      <c r="P324" t="e">
        <f>$N324*(-#REF!)</f>
        <v>#REF!</v>
      </c>
      <c r="R324" s="7"/>
      <c r="S324" s="7"/>
      <c r="U324" t="e">
        <f t="shared" si="70"/>
        <v>#REF!</v>
      </c>
      <c r="V324">
        <f t="shared" si="71"/>
        <v>2020</v>
      </c>
      <c r="W324" t="e" cm="1">
        <f t="array" ref="W324">IF(V324&gt;=MAX($R$3:$R$100),MAX($R$3:$R$100),IF(U324&lt;$R$3,$R$3,INDEX($R$3:$R$100,MATCH(U324,$R$3:$R$100)+1)))</f>
        <v>#REF!</v>
      </c>
      <c r="X324">
        <f t="shared" si="72"/>
        <v>0.13139999999999999</v>
      </c>
      <c r="Y324" t="e">
        <f t="shared" si="75"/>
        <v>#REF!</v>
      </c>
      <c r="Z324" t="e">
        <f t="shared" ref="Z324:Z335" si="80">IF(V324=W324,X324,X324+(Y324-X324)*((U324-V324)/(W324-V324)))</f>
        <v>#REF!</v>
      </c>
      <c r="AA324" t="e">
        <f>$Z324*#REF!</f>
        <v>#REF!</v>
      </c>
      <c r="AB324" t="e">
        <f>$Z324*(-#REF!)</f>
        <v>#REF!</v>
      </c>
      <c r="AD324" s="7"/>
      <c r="AE324" s="7"/>
      <c r="AG324" t="e">
        <f t="shared" si="73"/>
        <v>#REF!</v>
      </c>
      <c r="AH324">
        <f t="shared" ref="AH324:AH335" si="81">INDEX($AD$3:$AD$100,IFERROR(MATCH(AG324, $AD$3:$AD$100),1))</f>
        <v>2020</v>
      </c>
      <c r="AI324" t="e" cm="1">
        <f t="array" ref="AI324">IF(AH324&gt;=MAX($AD$3:$AD$100),MAX($AD$3:$AD$100),IF(AG324&lt;$AD$3,$AD$3,INDEX($AD$3:$AD$100,MATCH(AG324,$AD$3:$AD$100)+1)))</f>
        <v>#REF!</v>
      </c>
      <c r="AJ324">
        <f t="shared" ref="AJ324:AJ335" si="82">INDEX($AE$3:$AE$100,MATCH(AH324,$AD$3:$AD$100))</f>
        <v>0.27800000000000002</v>
      </c>
      <c r="AK324" t="e">
        <f t="shared" si="76"/>
        <v>#REF!</v>
      </c>
      <c r="AL324" t="e">
        <f t="shared" ref="AL324:AL335" si="83">IF(AH324=AI324,AJ324,AJ324+(AK324-AJ324)*((AG324-AH324)/(AI324-AH324)))</f>
        <v>#REF!</v>
      </c>
      <c r="AM324" t="e">
        <f>$AL324*#REF!</f>
        <v>#REF!</v>
      </c>
      <c r="AN324" t="e">
        <f>$AL324*(-#REF!)</f>
        <v>#REF!</v>
      </c>
    </row>
    <row r="325" spans="6:40" x14ac:dyDescent="0.35">
      <c r="F325" s="7"/>
      <c r="G325" s="7"/>
      <c r="I325" t="e">
        <f t="shared" ref="I325:I335" si="84">I324+1</f>
        <v>#REF!</v>
      </c>
      <c r="J325">
        <f t="shared" si="77"/>
        <v>2020</v>
      </c>
      <c r="K325" t="e" cm="1">
        <f t="array" ref="K325">IF(J325&gt;=MAX($F$3:$F$100),MAX($F$3:$F$100),IF(I325&lt;$F$3,$F$3,INDEX($F$3:$F$100,MATCH(I325,$F$3:$F$100)+1)))</f>
        <v>#REF!</v>
      </c>
      <c r="L325">
        <f t="shared" si="78"/>
        <v>0.26400000000000001</v>
      </c>
      <c r="M325" t="e">
        <f t="shared" si="74"/>
        <v>#REF!</v>
      </c>
      <c r="N325" t="e">
        <f t="shared" si="79"/>
        <v>#REF!</v>
      </c>
      <c r="O325" t="e">
        <f>$N325*#REF!</f>
        <v>#REF!</v>
      </c>
      <c r="P325" t="e">
        <f>$N325*(-#REF!)</f>
        <v>#REF!</v>
      </c>
      <c r="R325" s="7"/>
      <c r="S325" s="7"/>
      <c r="U325" t="e">
        <f t="shared" ref="U325:U335" si="85">U324+1</f>
        <v>#REF!</v>
      </c>
      <c r="V325">
        <f t="shared" ref="V325:V335" si="86">INDEX($R$3:$R$100,IFERROR(MATCH(U325, $R$3:$R$100),1))</f>
        <v>2020</v>
      </c>
      <c r="W325" t="e" cm="1">
        <f t="array" ref="W325">IF(V325&gt;=MAX($R$3:$R$100),MAX($R$3:$R$100),IF(U325&lt;$R$3,$R$3,INDEX($R$3:$R$100,MATCH(U325,$R$3:$R$100)+1)))</f>
        <v>#REF!</v>
      </c>
      <c r="X325">
        <f t="shared" ref="X325:X335" si="87">INDEX($S$3:$S$100,MATCH(V325,$R$3:$R$100))</f>
        <v>0.13139999999999999</v>
      </c>
      <c r="Y325" t="e">
        <f t="shared" si="75"/>
        <v>#REF!</v>
      </c>
      <c r="Z325" t="e">
        <f t="shared" si="80"/>
        <v>#REF!</v>
      </c>
      <c r="AA325" t="e">
        <f>$Z325*#REF!</f>
        <v>#REF!</v>
      </c>
      <c r="AB325" t="e">
        <f>$Z325*(-#REF!)</f>
        <v>#REF!</v>
      </c>
      <c r="AD325" s="7"/>
      <c r="AE325" s="7"/>
      <c r="AG325" t="e">
        <f t="shared" ref="AG325:AG335" si="88">AG324+1</f>
        <v>#REF!</v>
      </c>
      <c r="AH325">
        <f t="shared" si="81"/>
        <v>2020</v>
      </c>
      <c r="AI325" t="e" cm="1">
        <f t="array" ref="AI325">IF(AH325&gt;=MAX($AD$3:$AD$100),MAX($AD$3:$AD$100),IF(AG325&lt;$AD$3,$AD$3,INDEX($AD$3:$AD$100,MATCH(AG325,$AD$3:$AD$100)+1)))</f>
        <v>#REF!</v>
      </c>
      <c r="AJ325">
        <f t="shared" si="82"/>
        <v>0.27800000000000002</v>
      </c>
      <c r="AK325" t="e">
        <f t="shared" si="76"/>
        <v>#REF!</v>
      </c>
      <c r="AL325" t="e">
        <f t="shared" si="83"/>
        <v>#REF!</v>
      </c>
      <c r="AM325" t="e">
        <f>$AL325*#REF!</f>
        <v>#REF!</v>
      </c>
      <c r="AN325" t="e">
        <f>$AL325*(-#REF!)</f>
        <v>#REF!</v>
      </c>
    </row>
    <row r="326" spans="6:40" x14ac:dyDescent="0.35">
      <c r="F326" s="7"/>
      <c r="G326" s="7"/>
      <c r="I326" t="e">
        <f t="shared" si="84"/>
        <v>#REF!</v>
      </c>
      <c r="J326">
        <f t="shared" si="77"/>
        <v>2020</v>
      </c>
      <c r="K326" t="e" cm="1">
        <f t="array" ref="K326">IF(J326&gt;=MAX($F$3:$F$100),MAX($F$3:$F$100),IF(I326&lt;$F$3,$F$3,INDEX($F$3:$F$100,MATCH(I326,$F$3:$F$100)+1)))</f>
        <v>#REF!</v>
      </c>
      <c r="L326">
        <f t="shared" si="78"/>
        <v>0.26400000000000001</v>
      </c>
      <c r="M326" t="e">
        <f t="shared" si="74"/>
        <v>#REF!</v>
      </c>
      <c r="N326" t="e">
        <f t="shared" si="79"/>
        <v>#REF!</v>
      </c>
      <c r="O326" t="e">
        <f>$N326*#REF!</f>
        <v>#REF!</v>
      </c>
      <c r="P326" t="e">
        <f>$N326*(-#REF!)</f>
        <v>#REF!</v>
      </c>
      <c r="R326" s="7"/>
      <c r="S326" s="7"/>
      <c r="U326" t="e">
        <f t="shared" si="85"/>
        <v>#REF!</v>
      </c>
      <c r="V326">
        <f t="shared" si="86"/>
        <v>2020</v>
      </c>
      <c r="W326" t="e" cm="1">
        <f t="array" ref="W326">IF(V326&gt;=MAX($R$3:$R$100),MAX($R$3:$R$100),IF(U326&lt;$R$3,$R$3,INDEX($R$3:$R$100,MATCH(U326,$R$3:$R$100)+1)))</f>
        <v>#REF!</v>
      </c>
      <c r="X326">
        <f t="shared" si="87"/>
        <v>0.13139999999999999</v>
      </c>
      <c r="Y326" t="e">
        <f t="shared" si="75"/>
        <v>#REF!</v>
      </c>
      <c r="Z326" t="e">
        <f t="shared" si="80"/>
        <v>#REF!</v>
      </c>
      <c r="AA326" t="e">
        <f>$Z326*#REF!</f>
        <v>#REF!</v>
      </c>
      <c r="AB326" t="e">
        <f>$Z326*(-#REF!)</f>
        <v>#REF!</v>
      </c>
      <c r="AD326" s="7"/>
      <c r="AE326" s="7"/>
      <c r="AG326" t="e">
        <f t="shared" si="88"/>
        <v>#REF!</v>
      </c>
      <c r="AH326">
        <f t="shared" si="81"/>
        <v>2020</v>
      </c>
      <c r="AI326" t="e" cm="1">
        <f t="array" ref="AI326">IF(AH326&gt;=MAX($AD$3:$AD$100),MAX($AD$3:$AD$100),IF(AG326&lt;$AD$3,$AD$3,INDEX($AD$3:$AD$100,MATCH(AG326,$AD$3:$AD$100)+1)))</f>
        <v>#REF!</v>
      </c>
      <c r="AJ326">
        <f t="shared" si="82"/>
        <v>0.27800000000000002</v>
      </c>
      <c r="AK326" t="e">
        <f t="shared" si="76"/>
        <v>#REF!</v>
      </c>
      <c r="AL326" t="e">
        <f t="shared" si="83"/>
        <v>#REF!</v>
      </c>
      <c r="AM326" t="e">
        <f>$AL326*#REF!</f>
        <v>#REF!</v>
      </c>
      <c r="AN326" t="e">
        <f>$AL326*(-#REF!)</f>
        <v>#REF!</v>
      </c>
    </row>
    <row r="327" spans="6:40" x14ac:dyDescent="0.35">
      <c r="F327" s="7"/>
      <c r="G327" s="7"/>
      <c r="I327" t="e">
        <f t="shared" si="84"/>
        <v>#REF!</v>
      </c>
      <c r="J327">
        <f t="shared" si="77"/>
        <v>2020</v>
      </c>
      <c r="K327" t="e" cm="1">
        <f t="array" ref="K327">IF(J327&gt;=MAX($F$3:$F$100),MAX($F$3:$F$100),IF(I327&lt;$F$3,$F$3,INDEX($F$3:$F$100,MATCH(I327,$F$3:$F$100)+1)))</f>
        <v>#REF!</v>
      </c>
      <c r="L327">
        <f t="shared" si="78"/>
        <v>0.26400000000000001</v>
      </c>
      <c r="M327" t="e">
        <f t="shared" si="74"/>
        <v>#REF!</v>
      </c>
      <c r="N327" t="e">
        <f t="shared" si="79"/>
        <v>#REF!</v>
      </c>
      <c r="O327" t="e">
        <f>$N327*#REF!</f>
        <v>#REF!</v>
      </c>
      <c r="P327" t="e">
        <f>$N327*(-#REF!)</f>
        <v>#REF!</v>
      </c>
      <c r="R327" s="7"/>
      <c r="S327" s="7"/>
      <c r="U327" t="e">
        <f t="shared" si="85"/>
        <v>#REF!</v>
      </c>
      <c r="V327">
        <f t="shared" si="86"/>
        <v>2020</v>
      </c>
      <c r="W327" t="e" cm="1">
        <f t="array" ref="W327">IF(V327&gt;=MAX($R$3:$R$100),MAX($R$3:$R$100),IF(U327&lt;$R$3,$R$3,INDEX($R$3:$R$100,MATCH(U327,$R$3:$R$100)+1)))</f>
        <v>#REF!</v>
      </c>
      <c r="X327">
        <f t="shared" si="87"/>
        <v>0.13139999999999999</v>
      </c>
      <c r="Y327" t="e">
        <f t="shared" si="75"/>
        <v>#REF!</v>
      </c>
      <c r="Z327" t="e">
        <f t="shared" si="80"/>
        <v>#REF!</v>
      </c>
      <c r="AA327" t="e">
        <f>$Z327*#REF!</f>
        <v>#REF!</v>
      </c>
      <c r="AB327" t="e">
        <f>$Z327*(-#REF!)</f>
        <v>#REF!</v>
      </c>
      <c r="AD327" s="7"/>
      <c r="AE327" s="7"/>
      <c r="AG327" t="e">
        <f t="shared" si="88"/>
        <v>#REF!</v>
      </c>
      <c r="AH327">
        <f t="shared" si="81"/>
        <v>2020</v>
      </c>
      <c r="AI327" t="e" cm="1">
        <f t="array" ref="AI327">IF(AH327&gt;=MAX($AD$3:$AD$100),MAX($AD$3:$AD$100),IF(AG327&lt;$AD$3,$AD$3,INDEX($AD$3:$AD$100,MATCH(AG327,$AD$3:$AD$100)+1)))</f>
        <v>#REF!</v>
      </c>
      <c r="AJ327">
        <f t="shared" si="82"/>
        <v>0.27800000000000002</v>
      </c>
      <c r="AK327" t="e">
        <f t="shared" si="76"/>
        <v>#REF!</v>
      </c>
      <c r="AL327" t="e">
        <f t="shared" si="83"/>
        <v>#REF!</v>
      </c>
      <c r="AM327" t="e">
        <f>$AL327*#REF!</f>
        <v>#REF!</v>
      </c>
      <c r="AN327" t="e">
        <f>$AL327*(-#REF!)</f>
        <v>#REF!</v>
      </c>
    </row>
    <row r="328" spans="6:40" x14ac:dyDescent="0.35">
      <c r="F328" s="7"/>
      <c r="G328" s="7"/>
      <c r="I328" t="e">
        <f t="shared" si="84"/>
        <v>#REF!</v>
      </c>
      <c r="J328">
        <f t="shared" si="77"/>
        <v>2020</v>
      </c>
      <c r="K328" t="e" cm="1">
        <f t="array" ref="K328">IF(J328&gt;=MAX($F$3:$F$100),MAX($F$3:$F$100),IF(I328&lt;$F$3,$F$3,INDEX($F$3:$F$100,MATCH(I328,$F$3:$F$100)+1)))</f>
        <v>#REF!</v>
      </c>
      <c r="L328">
        <f t="shared" si="78"/>
        <v>0.26400000000000001</v>
      </c>
      <c r="M328" t="e">
        <f t="shared" si="74"/>
        <v>#REF!</v>
      </c>
      <c r="N328" t="e">
        <f t="shared" si="79"/>
        <v>#REF!</v>
      </c>
      <c r="O328" t="e">
        <f>$N328*#REF!</f>
        <v>#REF!</v>
      </c>
      <c r="P328" t="e">
        <f>$N328*(-#REF!)</f>
        <v>#REF!</v>
      </c>
      <c r="R328" s="7"/>
      <c r="S328" s="7"/>
      <c r="U328" t="e">
        <f t="shared" si="85"/>
        <v>#REF!</v>
      </c>
      <c r="V328">
        <f t="shared" si="86"/>
        <v>2020</v>
      </c>
      <c r="W328" t="e" cm="1">
        <f t="array" ref="W328">IF(V328&gt;=MAX($R$3:$R$100),MAX($R$3:$R$100),IF(U328&lt;$R$3,$R$3,INDEX($R$3:$R$100,MATCH(U328,$R$3:$R$100)+1)))</f>
        <v>#REF!</v>
      </c>
      <c r="X328">
        <f t="shared" si="87"/>
        <v>0.13139999999999999</v>
      </c>
      <c r="Y328" t="e">
        <f t="shared" si="75"/>
        <v>#REF!</v>
      </c>
      <c r="Z328" t="e">
        <f t="shared" si="80"/>
        <v>#REF!</v>
      </c>
      <c r="AA328" t="e">
        <f>$Z328*#REF!</f>
        <v>#REF!</v>
      </c>
      <c r="AB328" t="e">
        <f>$Z328*(-#REF!)</f>
        <v>#REF!</v>
      </c>
      <c r="AD328" s="7"/>
      <c r="AE328" s="7"/>
      <c r="AG328" t="e">
        <f t="shared" si="88"/>
        <v>#REF!</v>
      </c>
      <c r="AH328">
        <f t="shared" si="81"/>
        <v>2020</v>
      </c>
      <c r="AI328" t="e" cm="1">
        <f t="array" ref="AI328">IF(AH328&gt;=MAX($AD$3:$AD$100),MAX($AD$3:$AD$100),IF(AG328&lt;$AD$3,$AD$3,INDEX($AD$3:$AD$100,MATCH(AG328,$AD$3:$AD$100)+1)))</f>
        <v>#REF!</v>
      </c>
      <c r="AJ328">
        <f t="shared" si="82"/>
        <v>0.27800000000000002</v>
      </c>
      <c r="AK328" t="e">
        <f t="shared" si="76"/>
        <v>#REF!</v>
      </c>
      <c r="AL328" t="e">
        <f t="shared" si="83"/>
        <v>#REF!</v>
      </c>
      <c r="AM328" t="e">
        <f>$AL328*#REF!</f>
        <v>#REF!</v>
      </c>
      <c r="AN328" t="e">
        <f>$AL328*(-#REF!)</f>
        <v>#REF!</v>
      </c>
    </row>
    <row r="329" spans="6:40" x14ac:dyDescent="0.35">
      <c r="F329" s="7"/>
      <c r="G329" s="7"/>
      <c r="I329" t="e">
        <f t="shared" si="84"/>
        <v>#REF!</v>
      </c>
      <c r="J329">
        <f t="shared" si="77"/>
        <v>2020</v>
      </c>
      <c r="K329" t="e" cm="1">
        <f t="array" ref="K329">IF(J329&gt;=MAX($F$3:$F$100),MAX($F$3:$F$100),IF(I329&lt;$F$3,$F$3,INDEX($F$3:$F$100,MATCH(I329,$F$3:$F$100)+1)))</f>
        <v>#REF!</v>
      </c>
      <c r="L329">
        <f t="shared" si="78"/>
        <v>0.26400000000000001</v>
      </c>
      <c r="M329" t="e">
        <f t="shared" ref="M329:M335" si="89">INDEX($G$3:$G$7,MATCH(K329,$F$3:$F$7))</f>
        <v>#REF!</v>
      </c>
      <c r="N329" t="e">
        <f t="shared" si="79"/>
        <v>#REF!</v>
      </c>
      <c r="O329" t="e">
        <f>$N329*#REF!</f>
        <v>#REF!</v>
      </c>
      <c r="P329" t="e">
        <f>$N329*(-#REF!)</f>
        <v>#REF!</v>
      </c>
      <c r="R329" s="7"/>
      <c r="S329" s="7"/>
      <c r="U329" t="e">
        <f t="shared" si="85"/>
        <v>#REF!</v>
      </c>
      <c r="V329">
        <f t="shared" si="86"/>
        <v>2020</v>
      </c>
      <c r="W329" t="e" cm="1">
        <f t="array" ref="W329">IF(V329&gt;=MAX($R$3:$R$100),MAX($R$3:$R$100),IF(U329&lt;$R$3,$R$3,INDEX($R$3:$R$100,MATCH(U329,$R$3:$R$100)+1)))</f>
        <v>#REF!</v>
      </c>
      <c r="X329">
        <f t="shared" si="87"/>
        <v>0.13139999999999999</v>
      </c>
      <c r="Y329" t="e">
        <f t="shared" ref="Y329:Y335" si="90">INDEX($S$3:$S$7,MATCH(W329,$R$3:$R$7))</f>
        <v>#REF!</v>
      </c>
      <c r="Z329" t="e">
        <f t="shared" si="80"/>
        <v>#REF!</v>
      </c>
      <c r="AA329" t="e">
        <f>$Z329*#REF!</f>
        <v>#REF!</v>
      </c>
      <c r="AB329" t="e">
        <f>$Z329*(-#REF!)</f>
        <v>#REF!</v>
      </c>
      <c r="AD329" s="7"/>
      <c r="AE329" s="7"/>
      <c r="AG329" t="e">
        <f t="shared" si="88"/>
        <v>#REF!</v>
      </c>
      <c r="AH329">
        <f t="shared" si="81"/>
        <v>2020</v>
      </c>
      <c r="AI329" t="e" cm="1">
        <f t="array" ref="AI329">IF(AH329&gt;=MAX($AD$3:$AD$100),MAX($AD$3:$AD$100),IF(AG329&lt;$AD$3,$AD$3,INDEX($AD$3:$AD$100,MATCH(AG329,$AD$3:$AD$100)+1)))</f>
        <v>#REF!</v>
      </c>
      <c r="AJ329">
        <f t="shared" si="82"/>
        <v>0.27800000000000002</v>
      </c>
      <c r="AK329" t="e">
        <f t="shared" ref="AK329:AK335" si="91">INDEX($AE$3:$AE$7,MATCH(AI329,$AD$3:$AD$7))</f>
        <v>#REF!</v>
      </c>
      <c r="AL329" t="e">
        <f t="shared" si="83"/>
        <v>#REF!</v>
      </c>
      <c r="AM329" t="e">
        <f>$AL329*#REF!</f>
        <v>#REF!</v>
      </c>
      <c r="AN329" t="e">
        <f>$AL329*(-#REF!)</f>
        <v>#REF!</v>
      </c>
    </row>
    <row r="330" spans="6:40" x14ac:dyDescent="0.35">
      <c r="F330" s="7"/>
      <c r="G330" s="7"/>
      <c r="I330" t="e">
        <f t="shared" si="84"/>
        <v>#REF!</v>
      </c>
      <c r="J330">
        <f t="shared" si="77"/>
        <v>2020</v>
      </c>
      <c r="K330" t="e" cm="1">
        <f t="array" ref="K330">IF(J330&gt;=MAX($F$3:$F$100),MAX($F$3:$F$100),IF(I330&lt;$F$3,$F$3,INDEX($F$3:$F$100,MATCH(I330,$F$3:$F$100)+1)))</f>
        <v>#REF!</v>
      </c>
      <c r="L330">
        <f t="shared" si="78"/>
        <v>0.26400000000000001</v>
      </c>
      <c r="M330" t="e">
        <f t="shared" si="89"/>
        <v>#REF!</v>
      </c>
      <c r="N330" t="e">
        <f t="shared" si="79"/>
        <v>#REF!</v>
      </c>
      <c r="O330" t="e">
        <f>$N330*#REF!</f>
        <v>#REF!</v>
      </c>
      <c r="P330" t="e">
        <f>$N330*(-#REF!)</f>
        <v>#REF!</v>
      </c>
      <c r="R330" s="7"/>
      <c r="S330" s="7"/>
      <c r="U330" t="e">
        <f t="shared" si="85"/>
        <v>#REF!</v>
      </c>
      <c r="V330">
        <f t="shared" si="86"/>
        <v>2020</v>
      </c>
      <c r="W330" t="e" cm="1">
        <f t="array" ref="W330">IF(V330&gt;=MAX($R$3:$R$100),MAX($R$3:$R$100),IF(U330&lt;$R$3,$R$3,INDEX($R$3:$R$100,MATCH(U330,$R$3:$R$100)+1)))</f>
        <v>#REF!</v>
      </c>
      <c r="X330">
        <f t="shared" si="87"/>
        <v>0.13139999999999999</v>
      </c>
      <c r="Y330" t="e">
        <f t="shared" si="90"/>
        <v>#REF!</v>
      </c>
      <c r="Z330" t="e">
        <f t="shared" si="80"/>
        <v>#REF!</v>
      </c>
      <c r="AA330" t="e">
        <f>$Z330*#REF!</f>
        <v>#REF!</v>
      </c>
      <c r="AB330" t="e">
        <f>$Z330*(-#REF!)</f>
        <v>#REF!</v>
      </c>
      <c r="AD330" s="7"/>
      <c r="AE330" s="7"/>
      <c r="AG330" t="e">
        <f t="shared" si="88"/>
        <v>#REF!</v>
      </c>
      <c r="AH330">
        <f t="shared" si="81"/>
        <v>2020</v>
      </c>
      <c r="AI330" t="e" cm="1">
        <f t="array" ref="AI330">IF(AH330&gt;=MAX($AD$3:$AD$100),MAX($AD$3:$AD$100),IF(AG330&lt;$AD$3,$AD$3,INDEX($AD$3:$AD$100,MATCH(AG330,$AD$3:$AD$100)+1)))</f>
        <v>#REF!</v>
      </c>
      <c r="AJ330">
        <f t="shared" si="82"/>
        <v>0.27800000000000002</v>
      </c>
      <c r="AK330" t="e">
        <f t="shared" si="91"/>
        <v>#REF!</v>
      </c>
      <c r="AL330" t="e">
        <f t="shared" si="83"/>
        <v>#REF!</v>
      </c>
      <c r="AM330" t="e">
        <f>$AL330*#REF!</f>
        <v>#REF!</v>
      </c>
      <c r="AN330" t="e">
        <f>$AL330*(-#REF!)</f>
        <v>#REF!</v>
      </c>
    </row>
    <row r="331" spans="6:40" x14ac:dyDescent="0.35">
      <c r="F331" s="7"/>
      <c r="G331" s="7"/>
      <c r="I331" t="e">
        <f t="shared" si="84"/>
        <v>#REF!</v>
      </c>
      <c r="J331">
        <f t="shared" si="77"/>
        <v>2020</v>
      </c>
      <c r="K331" t="e" cm="1">
        <f t="array" ref="K331">IF(J331&gt;=MAX($F$3:$F$100),MAX($F$3:$F$100),IF(I331&lt;$F$3,$F$3,INDEX($F$3:$F$100,MATCH(I331,$F$3:$F$100)+1)))</f>
        <v>#REF!</v>
      </c>
      <c r="L331">
        <f t="shared" si="78"/>
        <v>0.26400000000000001</v>
      </c>
      <c r="M331" t="e">
        <f t="shared" si="89"/>
        <v>#REF!</v>
      </c>
      <c r="N331" t="e">
        <f t="shared" si="79"/>
        <v>#REF!</v>
      </c>
      <c r="O331" t="e">
        <f>$N331*#REF!</f>
        <v>#REF!</v>
      </c>
      <c r="P331" t="e">
        <f>$N331*(-#REF!)</f>
        <v>#REF!</v>
      </c>
      <c r="R331" s="7"/>
      <c r="S331" s="7"/>
      <c r="U331" t="e">
        <f t="shared" si="85"/>
        <v>#REF!</v>
      </c>
      <c r="V331">
        <f t="shared" si="86"/>
        <v>2020</v>
      </c>
      <c r="W331" t="e" cm="1">
        <f t="array" ref="W331">IF(V331&gt;=MAX($R$3:$R$100),MAX($R$3:$R$100),IF(U331&lt;$R$3,$R$3,INDEX($R$3:$R$100,MATCH(U331,$R$3:$R$100)+1)))</f>
        <v>#REF!</v>
      </c>
      <c r="X331">
        <f t="shared" si="87"/>
        <v>0.13139999999999999</v>
      </c>
      <c r="Y331" t="e">
        <f t="shared" si="90"/>
        <v>#REF!</v>
      </c>
      <c r="Z331" t="e">
        <f t="shared" si="80"/>
        <v>#REF!</v>
      </c>
      <c r="AA331" t="e">
        <f>$Z331*#REF!</f>
        <v>#REF!</v>
      </c>
      <c r="AB331" t="e">
        <f>$Z331*(-#REF!)</f>
        <v>#REF!</v>
      </c>
      <c r="AD331" s="7"/>
      <c r="AE331" s="7"/>
      <c r="AG331" t="e">
        <f t="shared" si="88"/>
        <v>#REF!</v>
      </c>
      <c r="AH331">
        <f t="shared" si="81"/>
        <v>2020</v>
      </c>
      <c r="AI331" t="e" cm="1">
        <f t="array" ref="AI331">IF(AH331&gt;=MAX($AD$3:$AD$100),MAX($AD$3:$AD$100),IF(AG331&lt;$AD$3,$AD$3,INDEX($AD$3:$AD$100,MATCH(AG331,$AD$3:$AD$100)+1)))</f>
        <v>#REF!</v>
      </c>
      <c r="AJ331">
        <f t="shared" si="82"/>
        <v>0.27800000000000002</v>
      </c>
      <c r="AK331" t="e">
        <f t="shared" si="91"/>
        <v>#REF!</v>
      </c>
      <c r="AL331" t="e">
        <f t="shared" si="83"/>
        <v>#REF!</v>
      </c>
      <c r="AM331" t="e">
        <f>$AL331*#REF!</f>
        <v>#REF!</v>
      </c>
      <c r="AN331" t="e">
        <f>$AL331*(-#REF!)</f>
        <v>#REF!</v>
      </c>
    </row>
    <row r="332" spans="6:40" x14ac:dyDescent="0.35">
      <c r="F332" s="7"/>
      <c r="G332" s="7"/>
      <c r="I332" t="e">
        <f t="shared" si="84"/>
        <v>#REF!</v>
      </c>
      <c r="J332">
        <f t="shared" si="77"/>
        <v>2020</v>
      </c>
      <c r="K332" t="e" cm="1">
        <f t="array" ref="K332">IF(J332&gt;=MAX($F$3:$F$100),MAX($F$3:$F$100),IF(I332&lt;$F$3,$F$3,INDEX($F$3:$F$100,MATCH(I332,$F$3:$F$100)+1)))</f>
        <v>#REF!</v>
      </c>
      <c r="L332">
        <f t="shared" si="78"/>
        <v>0.26400000000000001</v>
      </c>
      <c r="M332" t="e">
        <f t="shared" si="89"/>
        <v>#REF!</v>
      </c>
      <c r="N332" t="e">
        <f t="shared" si="79"/>
        <v>#REF!</v>
      </c>
      <c r="O332" t="e">
        <f>$N332*#REF!</f>
        <v>#REF!</v>
      </c>
      <c r="P332" t="e">
        <f>$N332*(-#REF!)</f>
        <v>#REF!</v>
      </c>
      <c r="R332" s="7"/>
      <c r="S332" s="7"/>
      <c r="U332" t="e">
        <f t="shared" si="85"/>
        <v>#REF!</v>
      </c>
      <c r="V332">
        <f t="shared" si="86"/>
        <v>2020</v>
      </c>
      <c r="W332" t="e" cm="1">
        <f t="array" ref="W332">IF(V332&gt;=MAX($R$3:$R$100),MAX($R$3:$R$100),IF(U332&lt;$R$3,$R$3,INDEX($R$3:$R$100,MATCH(U332,$R$3:$R$100)+1)))</f>
        <v>#REF!</v>
      </c>
      <c r="X332">
        <f t="shared" si="87"/>
        <v>0.13139999999999999</v>
      </c>
      <c r="Y332" t="e">
        <f t="shared" si="90"/>
        <v>#REF!</v>
      </c>
      <c r="Z332" t="e">
        <f t="shared" si="80"/>
        <v>#REF!</v>
      </c>
      <c r="AA332" t="e">
        <f>$Z332*#REF!</f>
        <v>#REF!</v>
      </c>
      <c r="AB332" t="e">
        <f>$Z332*(-#REF!)</f>
        <v>#REF!</v>
      </c>
      <c r="AD332" s="7"/>
      <c r="AE332" s="7"/>
      <c r="AG332" t="e">
        <f t="shared" si="88"/>
        <v>#REF!</v>
      </c>
      <c r="AH332">
        <f t="shared" si="81"/>
        <v>2020</v>
      </c>
      <c r="AI332" t="e" cm="1">
        <f t="array" ref="AI332">IF(AH332&gt;=MAX($AD$3:$AD$100),MAX($AD$3:$AD$100),IF(AG332&lt;$AD$3,$AD$3,INDEX($AD$3:$AD$100,MATCH(AG332,$AD$3:$AD$100)+1)))</f>
        <v>#REF!</v>
      </c>
      <c r="AJ332">
        <f t="shared" si="82"/>
        <v>0.27800000000000002</v>
      </c>
      <c r="AK332" t="e">
        <f t="shared" si="91"/>
        <v>#REF!</v>
      </c>
      <c r="AL332" t="e">
        <f t="shared" si="83"/>
        <v>#REF!</v>
      </c>
      <c r="AM332" t="e">
        <f>$AL332*#REF!</f>
        <v>#REF!</v>
      </c>
      <c r="AN332" t="e">
        <f>$AL332*(-#REF!)</f>
        <v>#REF!</v>
      </c>
    </row>
    <row r="333" spans="6:40" x14ac:dyDescent="0.35">
      <c r="F333" s="7"/>
      <c r="G333" s="7"/>
      <c r="I333" t="e">
        <f t="shared" si="84"/>
        <v>#REF!</v>
      </c>
      <c r="J333">
        <f t="shared" si="77"/>
        <v>2020</v>
      </c>
      <c r="K333" t="e" cm="1">
        <f t="array" ref="K333">IF(J333&gt;=MAX($F$3:$F$100),MAX($F$3:$F$100),IF(I333&lt;$F$3,$F$3,INDEX($F$3:$F$100,MATCH(I333,$F$3:$F$100)+1)))</f>
        <v>#REF!</v>
      </c>
      <c r="L333">
        <f t="shared" si="78"/>
        <v>0.26400000000000001</v>
      </c>
      <c r="M333" t="e">
        <f t="shared" si="89"/>
        <v>#REF!</v>
      </c>
      <c r="N333" t="e">
        <f t="shared" si="79"/>
        <v>#REF!</v>
      </c>
      <c r="O333" t="e">
        <f>$N333*#REF!</f>
        <v>#REF!</v>
      </c>
      <c r="P333" t="e">
        <f>$N333*(-#REF!)</f>
        <v>#REF!</v>
      </c>
      <c r="R333" s="7"/>
      <c r="S333" s="7"/>
      <c r="U333" t="e">
        <f t="shared" si="85"/>
        <v>#REF!</v>
      </c>
      <c r="V333">
        <f t="shared" si="86"/>
        <v>2020</v>
      </c>
      <c r="W333" t="e" cm="1">
        <f t="array" ref="W333">IF(V333&gt;=MAX($R$3:$R$100),MAX($R$3:$R$100),IF(U333&lt;$R$3,$R$3,INDEX($R$3:$R$100,MATCH(U333,$R$3:$R$100)+1)))</f>
        <v>#REF!</v>
      </c>
      <c r="X333">
        <f t="shared" si="87"/>
        <v>0.13139999999999999</v>
      </c>
      <c r="Y333" t="e">
        <f t="shared" si="90"/>
        <v>#REF!</v>
      </c>
      <c r="Z333" t="e">
        <f t="shared" si="80"/>
        <v>#REF!</v>
      </c>
      <c r="AA333" t="e">
        <f>$Z333*#REF!</f>
        <v>#REF!</v>
      </c>
      <c r="AB333" t="e">
        <f>$Z333*(-#REF!)</f>
        <v>#REF!</v>
      </c>
      <c r="AD333" s="7"/>
      <c r="AE333" s="7"/>
      <c r="AG333" t="e">
        <f t="shared" si="88"/>
        <v>#REF!</v>
      </c>
      <c r="AH333">
        <f t="shared" si="81"/>
        <v>2020</v>
      </c>
      <c r="AI333" t="e" cm="1">
        <f t="array" ref="AI333">IF(AH333&gt;=MAX($AD$3:$AD$100),MAX($AD$3:$AD$100),IF(AG333&lt;$AD$3,$AD$3,INDEX($AD$3:$AD$100,MATCH(AG333,$AD$3:$AD$100)+1)))</f>
        <v>#REF!</v>
      </c>
      <c r="AJ333">
        <f t="shared" si="82"/>
        <v>0.27800000000000002</v>
      </c>
      <c r="AK333" t="e">
        <f t="shared" si="91"/>
        <v>#REF!</v>
      </c>
      <c r="AL333" t="e">
        <f t="shared" si="83"/>
        <v>#REF!</v>
      </c>
      <c r="AM333" t="e">
        <f>$AL333*#REF!</f>
        <v>#REF!</v>
      </c>
      <c r="AN333" t="e">
        <f>$AL333*(-#REF!)</f>
        <v>#REF!</v>
      </c>
    </row>
    <row r="334" spans="6:40" x14ac:dyDescent="0.35">
      <c r="F334" s="7"/>
      <c r="G334" s="7"/>
      <c r="I334" t="e">
        <f t="shared" si="84"/>
        <v>#REF!</v>
      </c>
      <c r="J334">
        <f t="shared" si="77"/>
        <v>2020</v>
      </c>
      <c r="K334" t="e" cm="1">
        <f t="array" ref="K334">IF(J334&gt;=MAX($F$3:$F$100),MAX($F$3:$F$100),IF(I334&lt;$F$3,$F$3,INDEX($F$3:$F$100,MATCH(I334,$F$3:$F$100)+1)))</f>
        <v>#REF!</v>
      </c>
      <c r="L334">
        <f t="shared" si="78"/>
        <v>0.26400000000000001</v>
      </c>
      <c r="M334" t="e">
        <f t="shared" si="89"/>
        <v>#REF!</v>
      </c>
      <c r="N334" t="e">
        <f t="shared" si="79"/>
        <v>#REF!</v>
      </c>
      <c r="O334" t="e">
        <f>$N334*#REF!</f>
        <v>#REF!</v>
      </c>
      <c r="P334" t="e">
        <f>$N334*(-#REF!)</f>
        <v>#REF!</v>
      </c>
      <c r="R334" s="7"/>
      <c r="S334" s="7"/>
      <c r="U334" t="e">
        <f t="shared" si="85"/>
        <v>#REF!</v>
      </c>
      <c r="V334">
        <f t="shared" si="86"/>
        <v>2020</v>
      </c>
      <c r="W334" t="e" cm="1">
        <f t="array" ref="W334">IF(V334&gt;=MAX($R$3:$R$100),MAX($R$3:$R$100),IF(U334&lt;$R$3,$R$3,INDEX($R$3:$R$100,MATCH(U334,$R$3:$R$100)+1)))</f>
        <v>#REF!</v>
      </c>
      <c r="X334">
        <f t="shared" si="87"/>
        <v>0.13139999999999999</v>
      </c>
      <c r="Y334" t="e">
        <f t="shared" si="90"/>
        <v>#REF!</v>
      </c>
      <c r="Z334" t="e">
        <f t="shared" si="80"/>
        <v>#REF!</v>
      </c>
      <c r="AA334" t="e">
        <f>$Z334*#REF!</f>
        <v>#REF!</v>
      </c>
      <c r="AB334" t="e">
        <f>$Z334*(-#REF!)</f>
        <v>#REF!</v>
      </c>
      <c r="AD334" s="7"/>
      <c r="AE334" s="7"/>
      <c r="AG334" t="e">
        <f t="shared" si="88"/>
        <v>#REF!</v>
      </c>
      <c r="AH334">
        <f t="shared" si="81"/>
        <v>2020</v>
      </c>
      <c r="AI334" t="e" cm="1">
        <f t="array" ref="AI334">IF(AH334&gt;=MAX($AD$3:$AD$100),MAX($AD$3:$AD$100),IF(AG334&lt;$AD$3,$AD$3,INDEX($AD$3:$AD$100,MATCH(AG334,$AD$3:$AD$100)+1)))</f>
        <v>#REF!</v>
      </c>
      <c r="AJ334">
        <f t="shared" si="82"/>
        <v>0.27800000000000002</v>
      </c>
      <c r="AK334" t="e">
        <f t="shared" si="91"/>
        <v>#REF!</v>
      </c>
      <c r="AL334" t="e">
        <f t="shared" si="83"/>
        <v>#REF!</v>
      </c>
      <c r="AM334" t="e">
        <f>$AL334*#REF!</f>
        <v>#REF!</v>
      </c>
      <c r="AN334" t="e">
        <f>$AL334*(-#REF!)</f>
        <v>#REF!</v>
      </c>
    </row>
    <row r="335" spans="6:40" x14ac:dyDescent="0.35">
      <c r="F335" s="7"/>
      <c r="G335" s="7"/>
      <c r="I335" t="e">
        <f t="shared" si="84"/>
        <v>#REF!</v>
      </c>
      <c r="J335">
        <f t="shared" si="77"/>
        <v>2020</v>
      </c>
      <c r="K335" t="e" cm="1">
        <f t="array" ref="K335">IF(J335&gt;=MAX($F$3:$F$100),MAX($F$3:$F$100),IF(I335&lt;$F$3,$F$3,INDEX($F$3:$F$100,MATCH(I335,$F$3:$F$100)+1)))</f>
        <v>#REF!</v>
      </c>
      <c r="L335">
        <f t="shared" si="78"/>
        <v>0.26400000000000001</v>
      </c>
      <c r="M335" t="e">
        <f t="shared" si="89"/>
        <v>#REF!</v>
      </c>
      <c r="N335" t="e">
        <f t="shared" si="79"/>
        <v>#REF!</v>
      </c>
      <c r="O335" t="e">
        <f>$N335*#REF!</f>
        <v>#REF!</v>
      </c>
      <c r="P335" t="e">
        <f>$N335*(-#REF!)</f>
        <v>#REF!</v>
      </c>
      <c r="R335" s="7"/>
      <c r="S335" s="7"/>
      <c r="U335" t="e">
        <f t="shared" si="85"/>
        <v>#REF!</v>
      </c>
      <c r="V335">
        <f t="shared" si="86"/>
        <v>2020</v>
      </c>
      <c r="W335" t="e" cm="1">
        <f t="array" ref="W335">IF(V335&gt;=MAX($R$3:$R$100),MAX($R$3:$R$100),IF(U335&lt;$R$3,$R$3,INDEX($R$3:$R$100,MATCH(U335,$R$3:$R$100)+1)))</f>
        <v>#REF!</v>
      </c>
      <c r="X335">
        <f t="shared" si="87"/>
        <v>0.13139999999999999</v>
      </c>
      <c r="Y335" t="e">
        <f t="shared" si="90"/>
        <v>#REF!</v>
      </c>
      <c r="Z335" t="e">
        <f t="shared" si="80"/>
        <v>#REF!</v>
      </c>
      <c r="AA335" t="e">
        <f>$Z335*#REF!</f>
        <v>#REF!</v>
      </c>
      <c r="AB335" t="e">
        <f>$Z335*(-#REF!)</f>
        <v>#REF!</v>
      </c>
      <c r="AD335" s="7"/>
      <c r="AE335" s="7"/>
      <c r="AG335" t="e">
        <f t="shared" si="88"/>
        <v>#REF!</v>
      </c>
      <c r="AH335">
        <f t="shared" si="81"/>
        <v>2020</v>
      </c>
      <c r="AI335" t="e" cm="1">
        <f t="array" ref="AI335">IF(AH335&gt;=MAX($AD$3:$AD$100),MAX($AD$3:$AD$100),IF(AG335&lt;$AD$3,$AD$3,INDEX($AD$3:$AD$100,MATCH(AG335,$AD$3:$AD$100)+1)))</f>
        <v>#REF!</v>
      </c>
      <c r="AJ335">
        <f t="shared" si="82"/>
        <v>0.27800000000000002</v>
      </c>
      <c r="AK335" t="e">
        <f t="shared" si="91"/>
        <v>#REF!</v>
      </c>
      <c r="AL335" t="e">
        <f t="shared" si="83"/>
        <v>#REF!</v>
      </c>
      <c r="AM335" t="e">
        <f>$AL335*#REF!</f>
        <v>#REF!</v>
      </c>
      <c r="AN335" t="e">
        <f>$AL335*(-#REF!)</f>
        <v>#REF!</v>
      </c>
    </row>
  </sheetData>
  <sheetProtection algorithmName="SHA-512" hashValue="wby5QWfXR+NIRdf/7g0RSFx8E7zVTzoV7vbW4pKvCwZHCBj2V3e5kSrkmiPkEPwTXgV22iNJU4mW4MphVuCPig==" saltValue="y8QVHVXjh5uiRsV8ROaop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7d2980b-5edd-44de-a839-48faaa4e2dcf" xsi:nil="true"/>
    <lcf76f155ced4ddcb4097134ff3c332f xmlns="15ff24e9-63c1-42ca-93c0-1e49265985d4">
      <Terms xmlns="http://schemas.microsoft.com/office/infopath/2007/PartnerControls"/>
    </lcf76f155ced4ddcb4097134ff3c332f>
    <Kommentar xmlns="15ff24e9-63c1-42ca-93c0-1e49265985d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2E9AFF7D825541BEE04F3D348F94E9" ma:contentTypeVersion="19" ma:contentTypeDescription="Opret et nyt dokument." ma:contentTypeScope="" ma:versionID="424f2889cc3be3829904e521c6a10265">
  <xsd:schema xmlns:xsd="http://www.w3.org/2001/XMLSchema" xmlns:xs="http://www.w3.org/2001/XMLSchema" xmlns:p="http://schemas.microsoft.com/office/2006/metadata/properties" xmlns:ns2="15ff24e9-63c1-42ca-93c0-1e49265985d4" xmlns:ns3="77d2980b-5edd-44de-a839-48faaa4e2dcf" targetNamespace="http://schemas.microsoft.com/office/2006/metadata/properties" ma:root="true" ma:fieldsID="e060ade7bcd204bd40daa43c164e005d" ns2:_="" ns3:_="">
    <xsd:import namespace="15ff24e9-63c1-42ca-93c0-1e49265985d4"/>
    <xsd:import namespace="77d2980b-5edd-44de-a839-48faaa4e2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24e9-63c1-42ca-93c0-1e49265985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ledmærker" ma:readOnly="false" ma:fieldId="{5cf76f15-5ced-4ddc-b409-7134ff3c332f}" ma:taxonomyMulti="true" ma:sspId="5d73657e-90f0-444e-a899-7df328d3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6" nillable="true" ma:displayName="Kommentar" ma:description="Her kan man skrive en kommentar" ma:format="Dropdown" ma:internalName="Kommenta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d2980b-5edd-44de-a839-48faaa4e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0ceadae-957f-453c-b999-ccaa1b91ed8b}" ma:internalName="TaxCatchAll" ma:showField="CatchAllData" ma:web="77d2980b-5edd-44de-a839-48faaa4e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F63EFF-7937-4DB7-A3B5-5134E6950C33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15ff24e9-63c1-42ca-93c0-1e49265985d4"/>
    <ds:schemaRef ds:uri="http://schemas.microsoft.com/office/2006/metadata/properties"/>
    <ds:schemaRef ds:uri="http://purl.org/dc/terms/"/>
    <ds:schemaRef ds:uri="http://purl.org/dc/dcmitype/"/>
    <ds:schemaRef ds:uri="77d2980b-5edd-44de-a839-48faaa4e2dcf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579733-C3C6-4E26-A4B4-3478A2C4E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6030-1C7C-4B36-84C4-8BF97DCB23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Bygningskonstruktioner</vt:lpstr>
      <vt:lpstr>Referenceværdier</vt:lpstr>
      <vt:lpstr>Elforsyning</vt:lpstr>
      <vt:lpstr>Varmeforsyning</vt:lpstr>
    </vt:vector>
  </TitlesOfParts>
  <Manager/>
  <Company>Aalborg Universitet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Hent - Beregningsmodel August 2022 </dc:title>
  <dc:subject/>
  <dc:creator>leahn</dc:creator>
  <cp:keywords/>
  <dc:description/>
  <cp:lastModifiedBy>Christoffer Ole Olsen</cp:lastModifiedBy>
  <cp:revision/>
  <cp:lastPrinted>2025-08-26T08:32:31Z</cp:lastPrinted>
  <dcterms:created xsi:type="dcterms:W3CDTF">2022-03-31T06:29:59Z</dcterms:created>
  <dcterms:modified xsi:type="dcterms:W3CDTF">2025-08-26T08:34:02Z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0x010100582E9AFF7D825541BEE04F3D348F94E9</vt:lpwstr>
  </property>
  <property fmtid="{D5CDD505-2E9C-101B-9397-08002B2CF9AE}" pid="3" name="MediaServiceImageTags">
    <vt:lpwstr/>
  </property>
</Properties>
</file>